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Козловская 33" sheetId="1" r:id="rId1"/>
    <sheet name="Козловская 33(2019)" sheetId="2" r:id="rId2"/>
    <sheet name="Козловская 33(2020)" sheetId="3" r:id="rId3"/>
    <sheet name="Козловская 33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'Козловская 33'!#REF!,'Козловская 33'!#REF!</definedName>
    <definedName name="Z_6E36EA37_049E_4FAE_B719_2847CD16F858_.wvu.Rows" localSheetId="0" hidden="1">'Козловская 33'!$42:$45</definedName>
    <definedName name="Z_73C0D023_21BD_4441_8EFA_957546C15799_.wvu.Cols" localSheetId="0" hidden="1">'Козловская 33'!#REF!,'Козловская 33'!#REF!</definedName>
    <definedName name="Z_73C0D023_21BD_4441_8EFA_957546C15799_.wvu.Rows" localSheetId="0" hidden="1">'Козловская 33'!$42:$45</definedName>
    <definedName name="_xlnm.Print_Area" localSheetId="0">'Козловская 33'!$A$1:$G$60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56" i="4"/>
  <c r="F59" i="4" s="1"/>
  <c r="F33" i="3"/>
  <c r="F49" i="3" l="1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F33" i="2"/>
  <c r="G9" i="2"/>
  <c r="F58" i="2"/>
  <c r="F57" i="2"/>
  <c r="F9" i="2"/>
  <c r="E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l="1"/>
  <c r="F20" i="1"/>
  <c r="G20" i="1"/>
  <c r="E20" i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<sst xmlns="http://schemas.openxmlformats.org/spreadsheetml/2006/main" count="242" uniqueCount="79">
  <si>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</si>
  <si>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</si>
  <si>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</si>
  <si>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</si>
  <si>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</si>
  <si>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</si>
  <si>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</si>
  <si>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</si>
  <si>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</si>
  <si>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</si>
  <si>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</si>
  <si>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</si>
  <si>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</si>
  <si>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</si>
  <si>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</si>
  <si>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</si>
  <si>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</si>
  <si>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</si>
  <si>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</si>
  <si>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</si>
  <si>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</si>
  <si>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</si>
  <si>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</si>
  <si>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</si>
  <si>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</si>
  <si>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</si>
  <si>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</si>
  <si>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</si>
  <si>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</si>
  <si>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</si>
  <si>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</si>
  <si>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</si>
  <si>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</si>
  <si>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</si>
  <si>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</si>
  <si>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</si>
  <si>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</si>
  <si>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</si>
  <si>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Козловская 33</t>
  </si>
  <si>
    <t>в управлении с 01.09.2010г</t>
  </si>
  <si>
    <t>задолженность с нарастающим итогом с -01.09.2010г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</si>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</sst>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59">
          <cell r="W59">
            <v>16047.814947932666</v>
          </cell>
          <cell r="X59">
            <v>3220.4125209227514</v>
          </cell>
          <cell r="Y59">
            <v>4346.0025999999998</v>
          </cell>
          <cell r="AA59">
            <v>0</v>
          </cell>
          <cell r="AB59">
            <v>6798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Y59">
            <v>53819.837224689691</v>
          </cell>
          <cell r="BB59">
            <v>0</v>
          </cell>
          <cell r="BC59">
            <v>0</v>
          </cell>
          <cell r="CN59">
            <v>13806.045017872448</v>
          </cell>
          <cell r="CO59">
            <v>2829.6369995349273</v>
          </cell>
          <cell r="CP59">
            <v>1735.9311000000002</v>
          </cell>
          <cell r="DB59">
            <v>0</v>
          </cell>
          <cell r="DG59">
            <v>11791.979891535259</v>
          </cell>
          <cell r="DU59">
            <v>53791.160231762704</v>
          </cell>
          <cell r="DV59">
            <v>11244.152161177173</v>
          </cell>
          <cell r="DW59">
            <v>6172.9857000000002</v>
          </cell>
          <cell r="EK59">
            <v>0</v>
          </cell>
          <cell r="EQ59">
            <v>41599.364506146776</v>
          </cell>
          <cell r="FB59">
            <v>47366.249178816775</v>
          </cell>
          <cell r="FC59">
            <v>9692.4318257811974</v>
          </cell>
          <cell r="FD59">
            <v>633.38940000000002</v>
          </cell>
          <cell r="FL59">
            <v>0</v>
          </cell>
          <cell r="FS59">
            <v>25594.533556592665</v>
          </cell>
          <cell r="FX59">
            <v>42246.968377938392</v>
          </cell>
          <cell r="FY59">
            <v>8612.8614343374884</v>
          </cell>
          <cell r="FZ59">
            <v>0</v>
          </cell>
          <cell r="GG59">
            <v>12219.0288</v>
          </cell>
          <cell r="GL59">
            <v>27625.217608275678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59">
          <cell r="W59">
            <v>35507.900487085069</v>
          </cell>
          <cell r="X59">
            <v>10936.663285608804</v>
          </cell>
          <cell r="Y59">
            <v>151472.84030000001</v>
          </cell>
          <cell r="AK59">
            <v>0</v>
          </cell>
          <cell r="AV59">
            <v>2266</v>
          </cell>
          <cell r="AY59">
            <v>165164.7719202298</v>
          </cell>
          <cell r="BB59">
            <v>0</v>
          </cell>
          <cell r="BM59">
            <v>4614.4000000000005</v>
          </cell>
          <cell r="BN59">
            <v>6489</v>
          </cell>
          <cell r="CN59">
            <v>15852.199031627275</v>
          </cell>
          <cell r="CO59">
            <v>4914.1816998044551</v>
          </cell>
          <cell r="CP59">
            <v>0</v>
          </cell>
          <cell r="DB59">
            <v>0</v>
          </cell>
          <cell r="DG59">
            <v>22915.620735639663</v>
          </cell>
          <cell r="DU59">
            <v>41719.76055525511</v>
          </cell>
          <cell r="DV59">
            <v>12860.749355232952</v>
          </cell>
          <cell r="DW59">
            <v>12679.825300000002</v>
          </cell>
          <cell r="EL59">
            <v>0</v>
          </cell>
          <cell r="EQ59">
            <v>28481.925982037024</v>
          </cell>
          <cell r="FB59">
            <v>47285.224099565778</v>
          </cell>
          <cell r="FC59">
            <v>14392.339926154957</v>
          </cell>
          <cell r="FD59">
            <v>517.14</v>
          </cell>
          <cell r="FL59">
            <v>0</v>
          </cell>
          <cell r="FS59">
            <v>21596.388445329769</v>
          </cell>
          <cell r="FX59">
            <v>42599.860819122303</v>
          </cell>
          <cell r="FY59">
            <v>12945.972357005916</v>
          </cell>
          <cell r="FZ59">
            <v>0</v>
          </cell>
          <cell r="GG59">
            <v>18482.8488</v>
          </cell>
          <cell r="GL59">
            <v>23697.402058776635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59">
          <cell r="W59">
            <v>27940.841509794853</v>
          </cell>
          <cell r="X59">
            <v>7089.6875202343417</v>
          </cell>
          <cell r="Y59">
            <v>91399.542600000001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Y59">
            <v>121499.48611130258</v>
          </cell>
          <cell r="BB59">
            <v>0</v>
          </cell>
          <cell r="BC59">
            <v>0</v>
          </cell>
          <cell r="BM59">
            <v>0</v>
          </cell>
          <cell r="CN59">
            <v>14512.041518038777</v>
          </cell>
          <cell r="CO59">
            <v>4498.7328705920208</v>
          </cell>
          <cell r="CP59">
            <v>0</v>
          </cell>
          <cell r="DB59">
            <v>0</v>
          </cell>
          <cell r="DF59">
            <v>13217.375406327399</v>
          </cell>
          <cell r="DU59">
            <v>59704.804215574324</v>
          </cell>
          <cell r="DV59">
            <v>15097.885296222345</v>
          </cell>
          <cell r="DW59">
            <v>8623.0260999999991</v>
          </cell>
          <cell r="EK59">
            <v>0</v>
          </cell>
          <cell r="EP59">
            <v>41547.474793150861</v>
          </cell>
          <cell r="FB59">
            <v>47984.578853005427</v>
          </cell>
          <cell r="FC59">
            <v>12629.319881463258</v>
          </cell>
          <cell r="FD59">
            <v>980.62800000000016</v>
          </cell>
          <cell r="FE59">
            <v>0</v>
          </cell>
          <cell r="FL59">
            <v>0</v>
          </cell>
          <cell r="FS59">
            <v>22672.517925664175</v>
          </cell>
          <cell r="FX59">
            <v>32761.134573293359</v>
          </cell>
          <cell r="FY59">
            <v>8885.2333903752278</v>
          </cell>
          <cell r="FZ59">
            <v>408.58139999999992</v>
          </cell>
          <cell r="GG59">
            <v>4206.7554</v>
          </cell>
          <cell r="GL59">
            <v>18405.008535840156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59">
          <cell r="W59">
            <v>9450.192065961397</v>
          </cell>
          <cell r="X59">
            <v>2299.0979854655357</v>
          </cell>
          <cell r="Y59">
            <v>799.37270000000001</v>
          </cell>
          <cell r="AV59">
            <v>2266</v>
          </cell>
          <cell r="AY59">
            <v>40461.346424356918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CN59">
            <v>15691.90916174459</v>
          </cell>
          <cell r="CO59">
            <v>4373.4482433844369</v>
          </cell>
          <cell r="CP59">
            <v>128.7088</v>
          </cell>
          <cell r="DB59">
            <v>0</v>
          </cell>
          <cell r="DG59">
            <v>14162.68650294785</v>
          </cell>
          <cell r="DL59">
            <v>2814.1518999999998</v>
          </cell>
          <cell r="DP59">
            <v>2501.9223999999999</v>
          </cell>
          <cell r="DT59">
            <v>2818.6446999999994</v>
          </cell>
          <cell r="DU59">
            <v>58403.330642214321</v>
          </cell>
          <cell r="DV59">
            <v>13796.304206891224</v>
          </cell>
          <cell r="DX59">
            <v>0</v>
          </cell>
          <cell r="DY59">
            <v>0</v>
          </cell>
          <cell r="DZ59">
            <v>0</v>
          </cell>
          <cell r="EA59">
            <v>0</v>
          </cell>
          <cell r="EB59">
            <v>0</v>
          </cell>
          <cell r="EC59">
            <v>0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11477.512049999999</v>
          </cell>
          <cell r="EJ59">
            <v>0</v>
          </cell>
          <cell r="EP59">
            <v>22047.338359893038</v>
          </cell>
          <cell r="EU59">
            <v>81714.070000000007</v>
          </cell>
          <cell r="EW59">
            <v>2058.9832499999998</v>
          </cell>
          <cell r="EY59">
            <v>0</v>
          </cell>
          <cell r="FA59">
            <v>0</v>
          </cell>
          <cell r="FL59">
            <v>0</v>
          </cell>
          <cell r="FS59">
            <v>0</v>
          </cell>
          <cell r="FV59">
            <v>73149.75</v>
          </cell>
          <cell r="FZ59">
            <v>382.71764999999999</v>
          </cell>
          <cell r="GG59">
            <v>5121.7172999999993</v>
          </cell>
          <cell r="GL59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24" zoomScaleNormal="100" workbookViewId="0">
      <selection activeCell="G6" sqref="G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109375" style="1" customWidth="1"/>
    <col min="7" max="7" width="16.109375" style="1" customWidth="1"/>
    <col min="8" max="8" width="9" style="1" customWidth="1"/>
    <col min="9" max="9" width="9.4414062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8" ht="18" customHeight="1" x14ac:dyDescent="0.25">
      <c r="A1" s="73" t="s">
        <v>51</v>
      </c>
      <c r="B1" s="73"/>
      <c r="C1" s="73"/>
      <c r="D1" s="73"/>
      <c r="E1" s="73"/>
      <c r="F1" s="73"/>
      <c r="G1" s="74"/>
    </row>
    <row r="2" spans="1:8" ht="21" customHeight="1" x14ac:dyDescent="0.25">
      <c r="A2" s="75" t="s">
        <v>38</v>
      </c>
      <c r="B2" s="76"/>
      <c r="C2" s="76"/>
      <c r="D2" s="76"/>
      <c r="E2" s="76"/>
      <c r="F2" s="76"/>
      <c r="G2" s="76"/>
    </row>
    <row r="3" spans="1:8" ht="14.25" hidden="1" customHeight="1" x14ac:dyDescent="0.25">
      <c r="A3" s="77" t="s">
        <v>0</v>
      </c>
      <c r="B3" s="78"/>
      <c r="C3" s="78"/>
      <c r="D3" s="78"/>
      <c r="E3" s="2">
        <f>E4+E5</f>
        <v>0</v>
      </c>
      <c r="F3" s="3" t="s">
        <v>1</v>
      </c>
    </row>
    <row r="4" spans="1:8" ht="14.25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8" ht="14.25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8" ht="15.6" x14ac:dyDescent="0.25">
      <c r="A6" s="4"/>
      <c r="B6" s="5"/>
      <c r="C6" s="6"/>
      <c r="D6" s="7"/>
      <c r="E6" s="33" t="s">
        <v>50</v>
      </c>
      <c r="G6" s="38" t="s">
        <v>39</v>
      </c>
      <c r="H6" s="38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88" t="s">
        <v>5</v>
      </c>
      <c r="B8" s="89"/>
      <c r="C8" s="89"/>
      <c r="D8" s="90"/>
      <c r="E8" s="14" t="s">
        <v>6</v>
      </c>
      <c r="F8" s="14" t="s">
        <v>7</v>
      </c>
      <c r="G8" s="15" t="s">
        <v>40</v>
      </c>
    </row>
    <row r="9" spans="1:8" ht="15.6" x14ac:dyDescent="0.3">
      <c r="A9" s="91" t="s">
        <v>8</v>
      </c>
      <c r="B9" s="92"/>
      <c r="C9" s="92"/>
      <c r="D9" s="93"/>
      <c r="E9" s="16">
        <f>SUM(E10:E14)</f>
        <v>1485026.6500000001</v>
      </c>
      <c r="F9" s="16">
        <f t="shared" ref="F9:G9" si="0">SUM(F10:F14)</f>
        <v>1401233.32</v>
      </c>
      <c r="G9" s="16">
        <f t="shared" si="0"/>
        <v>467410.86999999994</v>
      </c>
    </row>
    <row r="10" spans="1:8" ht="13.2" customHeight="1" x14ac:dyDescent="0.3">
      <c r="A10" s="79" t="s">
        <v>9</v>
      </c>
      <c r="B10" s="80"/>
      <c r="C10" s="80"/>
      <c r="D10" s="81"/>
      <c r="E10" s="17">
        <v>733388.55</v>
      </c>
      <c r="F10" s="17">
        <v>688767.25</v>
      </c>
      <c r="G10" s="18">
        <v>246710.08</v>
      </c>
    </row>
    <row r="11" spans="1:8" ht="14.4" customHeight="1" x14ac:dyDescent="0.3">
      <c r="A11" s="79" t="s">
        <v>10</v>
      </c>
      <c r="B11" s="80"/>
      <c r="C11" s="80"/>
      <c r="D11" s="81"/>
      <c r="E11" s="17"/>
      <c r="F11" s="17"/>
      <c r="G11" s="18"/>
    </row>
    <row r="12" spans="1:8" ht="13.95" customHeight="1" x14ac:dyDescent="0.3">
      <c r="A12" s="79" t="s">
        <v>11</v>
      </c>
      <c r="B12" s="80"/>
      <c r="C12" s="80"/>
      <c r="D12" s="81"/>
      <c r="E12" s="17">
        <v>135592.29999999999</v>
      </c>
      <c r="F12" s="17">
        <v>127244.23</v>
      </c>
      <c r="G12" s="18">
        <v>36559.25</v>
      </c>
    </row>
    <row r="13" spans="1:8" ht="13.5" customHeight="1" x14ac:dyDescent="0.3">
      <c r="A13" s="79" t="s">
        <v>12</v>
      </c>
      <c r="B13" s="80"/>
      <c r="C13" s="80"/>
      <c r="D13" s="81"/>
      <c r="E13" s="17">
        <v>267704.62</v>
      </c>
      <c r="F13" s="17">
        <v>249543.77</v>
      </c>
      <c r="G13" s="18">
        <v>70336.73</v>
      </c>
    </row>
    <row r="14" spans="1:8" ht="14.4" customHeight="1" x14ac:dyDescent="0.3">
      <c r="A14" s="72" t="s">
        <v>13</v>
      </c>
      <c r="B14" s="72"/>
      <c r="C14" s="72"/>
      <c r="D14" s="72"/>
      <c r="E14" s="17">
        <v>348341.18</v>
      </c>
      <c r="F14" s="17">
        <v>335678.07</v>
      </c>
      <c r="G14" s="18">
        <v>113804.81</v>
      </c>
    </row>
    <row r="15" spans="1:8" ht="15.6" x14ac:dyDescent="0.3">
      <c r="A15" s="82" t="s">
        <v>41</v>
      </c>
      <c r="B15" s="83"/>
      <c r="C15" s="83"/>
      <c r="D15" s="84"/>
      <c r="E15" s="34">
        <f>SUM(E16:E19)</f>
        <v>763631.57</v>
      </c>
      <c r="F15" s="34">
        <f t="shared" ref="F15:G15" si="1">SUM(F16:F19)</f>
        <v>738659.55999999994</v>
      </c>
      <c r="G15" s="34">
        <f t="shared" si="1"/>
        <v>172118.83000000002</v>
      </c>
    </row>
    <row r="16" spans="1:8" ht="33.6" customHeight="1" x14ac:dyDescent="0.3">
      <c r="A16" s="85" t="s">
        <v>43</v>
      </c>
      <c r="B16" s="86"/>
      <c r="C16" s="86"/>
      <c r="D16" s="87"/>
      <c r="E16" s="17">
        <v>752850.77</v>
      </c>
      <c r="F16" s="17">
        <v>728463.73</v>
      </c>
      <c r="G16" s="18">
        <v>169659.43</v>
      </c>
    </row>
    <row r="17" spans="1:9" ht="15.6" x14ac:dyDescent="0.3">
      <c r="A17" s="72" t="s">
        <v>44</v>
      </c>
      <c r="B17" s="72"/>
      <c r="C17" s="72"/>
      <c r="D17" s="72"/>
      <c r="E17" s="17">
        <v>1027.08</v>
      </c>
      <c r="F17" s="17">
        <v>975.36</v>
      </c>
      <c r="G17" s="18">
        <v>235.51</v>
      </c>
    </row>
    <row r="18" spans="1:9" ht="15.6" x14ac:dyDescent="0.3">
      <c r="A18" s="72" t="s">
        <v>45</v>
      </c>
      <c r="B18" s="72"/>
      <c r="C18" s="72"/>
      <c r="D18" s="72"/>
      <c r="E18" s="17"/>
      <c r="F18" s="17"/>
      <c r="G18" s="18"/>
    </row>
    <row r="19" spans="1:9" ht="15.6" x14ac:dyDescent="0.3">
      <c r="A19" s="72" t="s">
        <v>46</v>
      </c>
      <c r="B19" s="72"/>
      <c r="C19" s="72"/>
      <c r="D19" s="72"/>
      <c r="E19" s="17">
        <v>9753.7199999999993</v>
      </c>
      <c r="F19" s="17">
        <v>9220.4699999999993</v>
      </c>
      <c r="G19" s="18">
        <v>2223.89</v>
      </c>
    </row>
    <row r="20" spans="1:9" ht="15.6" x14ac:dyDescent="0.3">
      <c r="A20" s="71" t="s">
        <v>14</v>
      </c>
      <c r="B20" s="71"/>
      <c r="C20" s="71"/>
      <c r="D20" s="71"/>
      <c r="E20" s="34">
        <f>E21</f>
        <v>5987.52</v>
      </c>
      <c r="F20" s="34">
        <f t="shared" ref="F20:G20" si="2">F21</f>
        <v>5830.9</v>
      </c>
      <c r="G20" s="34">
        <f t="shared" si="2"/>
        <v>1624.1</v>
      </c>
    </row>
    <row r="21" spans="1:9" ht="15.6" x14ac:dyDescent="0.3">
      <c r="A21" s="72" t="s">
        <v>15</v>
      </c>
      <c r="B21" s="72"/>
      <c r="C21" s="72"/>
      <c r="D21" s="72"/>
      <c r="E21" s="17">
        <v>5987.52</v>
      </c>
      <c r="F21" s="17">
        <v>5830.9</v>
      </c>
      <c r="G21" s="18">
        <v>1624.1</v>
      </c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57" t="s">
        <v>52</v>
      </c>
      <c r="B24" s="57"/>
      <c r="C24" s="57"/>
      <c r="D24" s="57"/>
      <c r="E24" s="57"/>
      <c r="F24" s="17">
        <v>-327254.80980045663</v>
      </c>
      <c r="G24" s="19"/>
      <c r="I24" s="28"/>
    </row>
    <row r="25" spans="1:9" ht="15.75" customHeight="1" x14ac:dyDescent="0.25">
      <c r="A25" s="51" t="s">
        <v>30</v>
      </c>
      <c r="B25" s="52"/>
      <c r="C25" s="52"/>
      <c r="D25" s="52"/>
      <c r="E25" s="53"/>
      <c r="F25" s="45">
        <f>SUM(F27:F31)</f>
        <v>84232.067293545115</v>
      </c>
      <c r="I25" s="28"/>
    </row>
    <row r="26" spans="1:9" ht="28.5" customHeight="1" x14ac:dyDescent="0.25">
      <c r="A26" s="54"/>
      <c r="B26" s="55"/>
      <c r="C26" s="55"/>
      <c r="D26" s="55"/>
      <c r="E26" s="56"/>
      <c r="F26" s="46"/>
      <c r="I26" s="28"/>
    </row>
    <row r="27" spans="1:9" ht="15.6" hidden="1" x14ac:dyDescent="0.3">
      <c r="A27" s="42" t="s">
        <v>16</v>
      </c>
      <c r="B27" s="43"/>
      <c r="C27" s="43"/>
      <c r="D27" s="43"/>
      <c r="E27" s="44"/>
      <c r="F27" s="25">
        <f>'[1]УК ВР декабрь нар'!W59</f>
        <v>16047.814947932666</v>
      </c>
      <c r="I27" s="28"/>
    </row>
    <row r="28" spans="1:9" ht="15.6" hidden="1" x14ac:dyDescent="0.3">
      <c r="A28" s="42" t="s">
        <v>31</v>
      </c>
      <c r="B28" s="43"/>
      <c r="C28" s="43"/>
      <c r="D28" s="43"/>
      <c r="E28" s="44"/>
      <c r="F28" s="25">
        <f>'[1]УК ВР декабрь нар'!X59</f>
        <v>3220.4125209227514</v>
      </c>
      <c r="I28" s="28"/>
    </row>
    <row r="29" spans="1:9" ht="15.6" hidden="1" x14ac:dyDescent="0.3">
      <c r="A29" s="42" t="s">
        <v>18</v>
      </c>
      <c r="B29" s="43"/>
      <c r="C29" s="43"/>
      <c r="D29" s="43"/>
      <c r="E29" s="44"/>
      <c r="F29" s="25">
        <f>'[1]УК ВР декабрь нар'!Y59</f>
        <v>4346.0025999999998</v>
      </c>
      <c r="I29" s="28"/>
    </row>
    <row r="30" spans="1:9" ht="15.6" hidden="1" x14ac:dyDescent="0.3">
      <c r="A30" s="42" t="s">
        <v>19</v>
      </c>
      <c r="B30" s="43"/>
      <c r="C30" s="43"/>
      <c r="D30" s="43"/>
      <c r="E30" s="44"/>
      <c r="F30" s="25">
        <f>'[1]УК ВР декабрь нар'!AA59+'[1]УК ВР декабрь нар'!AB59+'[1]УК ВР декабрь нар'!AC59+'[1]УК ВР декабрь нар'!AD59+'[1]УК ВР декабрь нар'!AE59+'[1]УК ВР декабрь нар'!AF59+'[1]УК ВР декабрь нар'!AG59+'[1]УК ВР декабрь нар'!AH59+'[1]УК ВР декабрь нар'!AJ59+'[1]УК ВР декабрь нар'!AL59+'[1]УК ВР декабрь нар'!AN59+'[1]УК ВР декабрь нар'!AO59+'[1]УК ВР декабрь нар'!AP59+'[1]УК ВР декабрь нар'!AQ59+'[1]УК ВР декабрь нар'!AR59+'[1]УК ВР декабрь нар'!AT59</f>
        <v>6798</v>
      </c>
      <c r="I30" s="28"/>
    </row>
    <row r="31" spans="1:9" ht="36.75" hidden="1" customHeight="1" x14ac:dyDescent="0.3">
      <c r="A31" s="48" t="s">
        <v>32</v>
      </c>
      <c r="B31" s="49"/>
      <c r="C31" s="49"/>
      <c r="D31" s="49"/>
      <c r="E31" s="50"/>
      <c r="F31" s="25">
        <f>'[1]УК ВР декабрь нар'!AY59</f>
        <v>53819.837224689691</v>
      </c>
      <c r="I31" s="28"/>
    </row>
    <row r="32" spans="1:9" ht="15.75" customHeight="1" x14ac:dyDescent="0.25">
      <c r="A32" s="51" t="s">
        <v>33</v>
      </c>
      <c r="B32" s="52"/>
      <c r="C32" s="52"/>
      <c r="D32" s="52"/>
      <c r="E32" s="53"/>
      <c r="F32" s="45">
        <f>SUM(F34:F38)+33659.72</f>
        <v>176630.97560802929</v>
      </c>
      <c r="I32" s="28"/>
    </row>
    <row r="33" spans="1:9" ht="33" customHeight="1" x14ac:dyDescent="0.25">
      <c r="A33" s="54"/>
      <c r="B33" s="55"/>
      <c r="C33" s="55"/>
      <c r="D33" s="55"/>
      <c r="E33" s="56"/>
      <c r="F33" s="46"/>
      <c r="I33" s="28"/>
    </row>
    <row r="34" spans="1:9" ht="15.6" hidden="1" x14ac:dyDescent="0.3">
      <c r="A34" s="47" t="s">
        <v>16</v>
      </c>
      <c r="B34" s="47"/>
      <c r="C34" s="47"/>
      <c r="D34" s="47"/>
      <c r="E34" s="47"/>
      <c r="F34" s="25">
        <f>'[1]УК ВР декабрь нар'!CN59+'[1]УК ВР декабрь нар'!DU59</f>
        <v>67597.205249635153</v>
      </c>
      <c r="I34" s="28"/>
    </row>
    <row r="35" spans="1:9" ht="15.6" hidden="1" x14ac:dyDescent="0.3">
      <c r="A35" s="47" t="s">
        <v>31</v>
      </c>
      <c r="B35" s="47"/>
      <c r="C35" s="47"/>
      <c r="D35" s="47"/>
      <c r="E35" s="47"/>
      <c r="F35" s="25">
        <f>'[1]УК ВР декабрь нар'!CO59+'[1]УК ВР декабрь нар'!DV59</f>
        <v>14073.7891607121</v>
      </c>
      <c r="I35" s="28"/>
    </row>
    <row r="36" spans="1:9" ht="15.6" hidden="1" x14ac:dyDescent="0.3">
      <c r="A36" s="47" t="s">
        <v>18</v>
      </c>
      <c r="B36" s="47"/>
      <c r="C36" s="47"/>
      <c r="D36" s="47"/>
      <c r="E36" s="47"/>
      <c r="F36" s="25">
        <f>'[1]УК ВР декабрь нар'!CP59+'[1]УК ВР декабрь нар'!DW59</f>
        <v>7908.9168000000009</v>
      </c>
      <c r="I36" s="28"/>
    </row>
    <row r="37" spans="1:9" ht="15.6" hidden="1" x14ac:dyDescent="0.3">
      <c r="A37" s="47" t="s">
        <v>19</v>
      </c>
      <c r="B37" s="47"/>
      <c r="C37" s="47"/>
      <c r="D37" s="47"/>
      <c r="E37" s="47"/>
      <c r="F37" s="25">
        <f>'[1]УК ВР декабрь нар'!AI59+'[1]УК ВР декабрь нар'!AJ59+'[1]УК ВР декабрь нар'!AS59+'[1]УК ВР декабрь нар'!BC59+'[1]УК ВР декабрь нар'!DB59+'[1]УК ВР декабрь нар'!EK59+'[1]УК ВР декабрь нар'!AM59</f>
        <v>0</v>
      </c>
      <c r="I37" s="28"/>
    </row>
    <row r="38" spans="1:9" ht="39.75" hidden="1" customHeight="1" x14ac:dyDescent="0.3">
      <c r="A38" s="48" t="s">
        <v>34</v>
      </c>
      <c r="B38" s="58"/>
      <c r="C38" s="58"/>
      <c r="D38" s="58"/>
      <c r="E38" s="59"/>
      <c r="F38" s="25">
        <f>'[1]УК ВР декабрь нар'!DG59+'[1]УК ВР декабрь нар'!EQ59</f>
        <v>53391.344397682034</v>
      </c>
      <c r="I38" s="28"/>
    </row>
    <row r="39" spans="1:9" ht="32.4" customHeight="1" x14ac:dyDescent="0.3">
      <c r="A39" s="60" t="s">
        <v>35</v>
      </c>
      <c r="B39" s="61"/>
      <c r="C39" s="61"/>
      <c r="D39" s="61"/>
      <c r="E39" s="62"/>
      <c r="F39" s="26">
        <f>SUM(F40:F48)+80960.68</f>
        <v>254951.3601817422</v>
      </c>
      <c r="I39" s="28"/>
    </row>
    <row r="40" spans="1:9" ht="15.6" hidden="1" x14ac:dyDescent="0.3">
      <c r="A40" s="63" t="s">
        <v>20</v>
      </c>
      <c r="B40" s="64"/>
      <c r="C40" s="64"/>
      <c r="D40" s="64"/>
      <c r="E40" s="65"/>
      <c r="F40" s="25">
        <f>'[1]УК ВР декабрь нар'!FB59+'[1]УК ВР декабрь нар'!FX59</f>
        <v>89613.217556755175</v>
      </c>
      <c r="I40" s="28"/>
    </row>
    <row r="41" spans="1:9" ht="15.6" hidden="1" x14ac:dyDescent="0.3">
      <c r="A41" s="42" t="s">
        <v>31</v>
      </c>
      <c r="B41" s="43"/>
      <c r="C41" s="43"/>
      <c r="D41" s="43"/>
      <c r="E41" s="43"/>
      <c r="F41" s="25">
        <f>'[1]УК ВР декабрь нар'!FC59+'[1]УК ВР декабрь нар'!FY59</f>
        <v>18305.293260118684</v>
      </c>
      <c r="I41" s="28"/>
    </row>
    <row r="42" spans="1:9" ht="15.6" hidden="1" customHeight="1" x14ac:dyDescent="0.3">
      <c r="A42" s="47" t="s">
        <v>21</v>
      </c>
      <c r="B42" s="47"/>
      <c r="C42" s="47"/>
      <c r="D42" s="47"/>
      <c r="E42" s="42"/>
      <c r="F42" s="25"/>
      <c r="I42" s="28"/>
    </row>
    <row r="43" spans="1:9" ht="15.6" hidden="1" customHeight="1" x14ac:dyDescent="0.3">
      <c r="A43" s="42" t="s">
        <v>17</v>
      </c>
      <c r="B43" s="43"/>
      <c r="C43" s="43"/>
      <c r="D43" s="43"/>
      <c r="E43" s="43"/>
      <c r="F43" s="25"/>
      <c r="I43" s="28"/>
    </row>
    <row r="44" spans="1:9" ht="15.6" hidden="1" customHeight="1" x14ac:dyDescent="0.3">
      <c r="A44" s="47" t="s">
        <v>22</v>
      </c>
      <c r="B44" s="47"/>
      <c r="C44" s="47"/>
      <c r="D44" s="47"/>
      <c r="E44" s="42"/>
      <c r="F44" s="25"/>
      <c r="I44" s="28"/>
    </row>
    <row r="45" spans="1:9" ht="15.6" hidden="1" customHeight="1" x14ac:dyDescent="0.3">
      <c r="A45" s="42" t="s">
        <v>17</v>
      </c>
      <c r="B45" s="43"/>
      <c r="C45" s="43"/>
      <c r="D45" s="43"/>
      <c r="E45" s="43"/>
      <c r="F45" s="25"/>
      <c r="I45" s="28"/>
    </row>
    <row r="46" spans="1:9" ht="15.6" hidden="1" x14ac:dyDescent="0.3">
      <c r="A46" s="47" t="s">
        <v>18</v>
      </c>
      <c r="B46" s="47"/>
      <c r="C46" s="47"/>
      <c r="D46" s="47"/>
      <c r="E46" s="42"/>
      <c r="F46" s="25">
        <f>'[1]УК ВР декабрь нар'!FD59+'[1]УК ВР декабрь нар'!FZ59</f>
        <v>633.38940000000002</v>
      </c>
      <c r="I46" s="28"/>
    </row>
    <row r="47" spans="1:9" ht="15.6" hidden="1" x14ac:dyDescent="0.3">
      <c r="A47" s="42" t="s">
        <v>19</v>
      </c>
      <c r="B47" s="43"/>
      <c r="C47" s="43"/>
      <c r="D47" s="43"/>
      <c r="E47" s="43"/>
      <c r="F47" s="25">
        <f>'[1]УК ВР декабрь нар'!GG59+'[1]УК ВР декабрь нар'!FL59+'[1]УК ВР декабрь нар'!BB59+'[1]УК ВР декабрь нар'!AK59</f>
        <v>12219.0288</v>
      </c>
      <c r="I47" s="28"/>
    </row>
    <row r="48" spans="1:9" ht="43.5" hidden="1" customHeight="1" x14ac:dyDescent="0.3">
      <c r="A48" s="48" t="s">
        <v>36</v>
      </c>
      <c r="B48" s="58"/>
      <c r="C48" s="58"/>
      <c r="D48" s="58"/>
      <c r="E48" s="59"/>
      <c r="F48" s="25">
        <f>'[1]УК ВР декабрь нар'!FS59+'[1]УК ВР декабрь нар'!GL59</f>
        <v>53219.751164868343</v>
      </c>
      <c r="I48" s="28"/>
    </row>
    <row r="49" spans="1:12" ht="15.6" hidden="1" customHeight="1" x14ac:dyDescent="0.3">
      <c r="A49" s="60" t="s">
        <v>37</v>
      </c>
      <c r="B49" s="43"/>
      <c r="C49" s="43"/>
      <c r="D49" s="43"/>
      <c r="E49" s="44"/>
      <c r="F49" s="32"/>
      <c r="I49" s="28"/>
    </row>
    <row r="50" spans="1:12" ht="15.6" x14ac:dyDescent="0.3">
      <c r="A50" s="67" t="s">
        <v>47</v>
      </c>
      <c r="B50" s="68"/>
      <c r="C50" s="68"/>
      <c r="D50" s="68"/>
      <c r="E50" s="69"/>
      <c r="F50" s="26">
        <f>F25+F32+F39+F49</f>
        <v>515814.40308331663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119762.57</v>
      </c>
      <c r="I51" s="28"/>
      <c r="K51" s="28"/>
      <c r="L51" s="28"/>
    </row>
    <row r="52" spans="1:12" ht="15.6" x14ac:dyDescent="0.3">
      <c r="A52" s="42" t="s">
        <v>23</v>
      </c>
      <c r="B52" s="43"/>
      <c r="C52" s="43"/>
      <c r="D52" s="43"/>
      <c r="E52" s="43"/>
      <c r="F52" s="25">
        <v>51301.73</v>
      </c>
      <c r="I52" s="28"/>
    </row>
    <row r="53" spans="1:12" ht="15.6" x14ac:dyDescent="0.3">
      <c r="A53" s="42" t="s">
        <v>24</v>
      </c>
      <c r="B53" s="43"/>
      <c r="C53" s="43"/>
      <c r="D53" s="43"/>
      <c r="E53" s="43"/>
      <c r="F53" s="25">
        <v>68460.84</v>
      </c>
      <c r="I53" s="28"/>
    </row>
    <row r="54" spans="1:12" ht="18" hidden="1" customHeight="1" x14ac:dyDescent="0.3">
      <c r="A54" s="63" t="s">
        <v>25</v>
      </c>
      <c r="B54" s="64"/>
      <c r="C54" s="64"/>
      <c r="D54" s="64"/>
      <c r="E54" s="65"/>
      <c r="F54" s="25">
        <v>0</v>
      </c>
      <c r="I54" s="28"/>
    </row>
    <row r="55" spans="1:12" ht="15.6" x14ac:dyDescent="0.3">
      <c r="A55" s="70" t="s">
        <v>49</v>
      </c>
      <c r="B55" s="70"/>
      <c r="C55" s="70"/>
      <c r="D55" s="70"/>
      <c r="E55" s="70"/>
      <c r="F55" s="26">
        <f>F50+F51</f>
        <v>635576.97308331658</v>
      </c>
      <c r="H55" s="28"/>
      <c r="I55" s="28"/>
    </row>
    <row r="56" spans="1:12" ht="15.6" x14ac:dyDescent="0.3">
      <c r="A56" s="57" t="s">
        <v>26</v>
      </c>
      <c r="B56" s="57"/>
      <c r="C56" s="57"/>
      <c r="D56" s="57"/>
      <c r="E56" s="57"/>
      <c r="F56" s="27">
        <f>E16</f>
        <v>752850.77</v>
      </c>
      <c r="I56" s="28"/>
    </row>
    <row r="57" spans="1:12" ht="15.6" x14ac:dyDescent="0.3">
      <c r="A57" s="57" t="s">
        <v>27</v>
      </c>
      <c r="B57" s="57"/>
      <c r="C57" s="57"/>
      <c r="D57" s="57"/>
      <c r="E57" s="57"/>
      <c r="F57" s="26">
        <f>F16</f>
        <v>728463.73</v>
      </c>
      <c r="H57" s="28"/>
      <c r="I57" s="28"/>
    </row>
    <row r="58" spans="1:12" ht="15.6" x14ac:dyDescent="0.3">
      <c r="A58" s="66" t="s">
        <v>28</v>
      </c>
      <c r="B58" s="66"/>
      <c r="C58" s="66"/>
      <c r="D58" s="66"/>
      <c r="E58" s="66"/>
      <c r="F58" s="26">
        <f>F24+F56-F55</f>
        <v>-209981.01288377319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58:E58"/>
    <mergeCell ref="A49:E49"/>
    <mergeCell ref="A50:E50"/>
    <mergeCell ref="A52:E52"/>
    <mergeCell ref="A53:E53"/>
    <mergeCell ref="A54:E54"/>
    <mergeCell ref="A55:E55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</mergeCells>
  <pageMargins left="0.62992125984251968" right="0.70866141732283472" top="0.27559055118110237" bottom="0.35433070866141736" header="0.31496062992125984" footer="0.19685039370078741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21" workbookViewId="0">
      <selection activeCell="F33" sqref="F33:F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3" t="s">
        <v>53</v>
      </c>
      <c r="B1" s="73"/>
      <c r="C1" s="73"/>
      <c r="D1" s="73"/>
      <c r="E1" s="73"/>
      <c r="F1" s="73"/>
      <c r="G1" s="74"/>
    </row>
    <row r="2" spans="1:7" ht="13.2" customHeight="1" x14ac:dyDescent="0.25">
      <c r="A2" s="75" t="str">
        <f>'Козловская 33'!A2:G2</f>
        <v>перед собственниками дома по адресу: ул. Козловская 33</v>
      </c>
      <c r="B2" s="76"/>
      <c r="C2" s="76"/>
      <c r="D2" s="76"/>
      <c r="E2" s="76"/>
      <c r="F2" s="76"/>
      <c r="G2" s="76"/>
    </row>
    <row r="3" spans="1:7" ht="13.2" hidden="1" customHeight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2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3.2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'Козловская 33'!G6:H6</f>
        <v>в управлении с 01.09.2010г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88" t="s">
        <v>5</v>
      </c>
      <c r="B8" s="89"/>
      <c r="C8" s="89"/>
      <c r="D8" s="90"/>
      <c r="E8" s="14" t="s">
        <v>6</v>
      </c>
      <c r="F8" s="14" t="s">
        <v>7</v>
      </c>
      <c r="G8" s="15" t="str">
        <f>'Козловская 33'!G8:H8</f>
        <v>задолженность с нарастающим итогом с -01.09.2010г</v>
      </c>
    </row>
    <row r="9" spans="1:7" ht="15.6" x14ac:dyDescent="0.3">
      <c r="A9" s="91" t="s">
        <v>8</v>
      </c>
      <c r="B9" s="92"/>
      <c r="C9" s="92"/>
      <c r="D9" s="93"/>
      <c r="E9" s="16">
        <f>SUM(E10:E15)</f>
        <v>1146892.67</v>
      </c>
      <c r="F9" s="16">
        <f t="shared" ref="F9" si="0">SUM(F10:F15)</f>
        <v>1307978.4800000002</v>
      </c>
      <c r="G9" s="16">
        <f>SUM(G10:G15)</f>
        <v>306325.06</v>
      </c>
    </row>
    <row r="10" spans="1:7" ht="15.6" x14ac:dyDescent="0.3">
      <c r="A10" s="79" t="s">
        <v>9</v>
      </c>
      <c r="B10" s="80"/>
      <c r="C10" s="80"/>
      <c r="D10" s="81"/>
      <c r="E10" s="17">
        <v>450894.91</v>
      </c>
      <c r="F10" s="17">
        <v>587106.35</v>
      </c>
      <c r="G10" s="18">
        <v>110498.64</v>
      </c>
    </row>
    <row r="11" spans="1:7" ht="15.6" x14ac:dyDescent="0.3">
      <c r="A11" s="79" t="s">
        <v>10</v>
      </c>
      <c r="B11" s="80"/>
      <c r="C11" s="80"/>
      <c r="D11" s="81"/>
      <c r="E11" s="17"/>
      <c r="F11" s="17"/>
      <c r="G11" s="18"/>
    </row>
    <row r="12" spans="1:7" ht="15.6" x14ac:dyDescent="0.3">
      <c r="A12" s="79" t="s">
        <v>11</v>
      </c>
      <c r="B12" s="80"/>
      <c r="C12" s="80"/>
      <c r="D12" s="81"/>
      <c r="E12" s="17">
        <v>122601.39</v>
      </c>
      <c r="F12" s="17">
        <v>120395.69</v>
      </c>
      <c r="G12" s="18">
        <v>38764.949999999997</v>
      </c>
    </row>
    <row r="13" spans="1:7" ht="15.6" x14ac:dyDescent="0.3">
      <c r="A13" s="79" t="s">
        <v>12</v>
      </c>
      <c r="B13" s="80"/>
      <c r="C13" s="80"/>
      <c r="D13" s="81"/>
      <c r="E13" s="17">
        <v>243096.95999999999</v>
      </c>
      <c r="F13" s="17">
        <v>235725.46</v>
      </c>
      <c r="G13" s="18">
        <v>77708.23</v>
      </c>
    </row>
    <row r="14" spans="1:7" ht="15.6" x14ac:dyDescent="0.3">
      <c r="A14" s="72" t="s">
        <v>13</v>
      </c>
      <c r="B14" s="72"/>
      <c r="C14" s="72"/>
      <c r="D14" s="72"/>
      <c r="E14" s="17">
        <v>201636.37</v>
      </c>
      <c r="F14" s="17">
        <v>241042.37</v>
      </c>
      <c r="G14" s="18">
        <v>74398.81</v>
      </c>
    </row>
    <row r="15" spans="1:7" ht="15.6" x14ac:dyDescent="0.3">
      <c r="A15" s="79" t="s">
        <v>68</v>
      </c>
      <c r="B15" s="80"/>
      <c r="C15" s="80"/>
      <c r="D15" s="81"/>
      <c r="E15" s="17">
        <v>128663.03999999999</v>
      </c>
      <c r="F15" s="17">
        <v>123708.61</v>
      </c>
      <c r="G15" s="18">
        <v>4954.43</v>
      </c>
    </row>
    <row r="16" spans="1:7" ht="15.6" x14ac:dyDescent="0.3">
      <c r="A16" s="82" t="s">
        <v>41</v>
      </c>
      <c r="B16" s="83"/>
      <c r="C16" s="83"/>
      <c r="D16" s="84"/>
      <c r="E16" s="16">
        <f>SUM(E17:E20)</f>
        <v>650129.83000000007</v>
      </c>
      <c r="F16" s="16">
        <f>SUM(F17:F20)</f>
        <v>655784.62</v>
      </c>
      <c r="G16" s="16">
        <f>SUM(G17:G20)</f>
        <v>149776.04</v>
      </c>
    </row>
    <row r="17" spans="1:12" ht="15.6" x14ac:dyDescent="0.3">
      <c r="A17" s="94" t="s">
        <v>43</v>
      </c>
      <c r="B17" s="95"/>
      <c r="C17" s="95"/>
      <c r="D17" s="96"/>
      <c r="E17" s="17">
        <v>639035.76</v>
      </c>
      <c r="F17" s="17">
        <v>644960.02</v>
      </c>
      <c r="G17" s="18">
        <v>147047.17000000001</v>
      </c>
    </row>
    <row r="18" spans="1:12" ht="15.6" x14ac:dyDescent="0.3">
      <c r="A18" s="72" t="s">
        <v>55</v>
      </c>
      <c r="B18" s="72"/>
      <c r="C18" s="72"/>
      <c r="D18" s="72"/>
      <c r="E18" s="17">
        <v>1024.4000000000001</v>
      </c>
      <c r="F18" s="17">
        <v>1003.69</v>
      </c>
      <c r="G18" s="18">
        <v>256.22000000000003</v>
      </c>
    </row>
    <row r="19" spans="1:12" ht="15.6" x14ac:dyDescent="0.3">
      <c r="A19" s="72" t="s">
        <v>56</v>
      </c>
      <c r="B19" s="72"/>
      <c r="C19" s="72"/>
      <c r="D19" s="72"/>
      <c r="E19" s="17"/>
      <c r="F19" s="17"/>
      <c r="G19" s="18"/>
    </row>
    <row r="20" spans="1:12" ht="15.6" x14ac:dyDescent="0.3">
      <c r="A20" s="72" t="s">
        <v>57</v>
      </c>
      <c r="B20" s="72"/>
      <c r="C20" s="72"/>
      <c r="D20" s="72"/>
      <c r="E20" s="17">
        <v>10069.67</v>
      </c>
      <c r="F20" s="17">
        <v>9820.91</v>
      </c>
      <c r="G20" s="18">
        <v>2472.65</v>
      </c>
    </row>
    <row r="21" spans="1:12" ht="15.6" x14ac:dyDescent="0.3">
      <c r="A21" s="71" t="s">
        <v>14</v>
      </c>
      <c r="B21" s="71"/>
      <c r="C21" s="71"/>
      <c r="D21" s="71"/>
      <c r="E21" s="16">
        <f>SUM(E22)</f>
        <v>3478.86</v>
      </c>
      <c r="F21" s="16">
        <f>SUM(F22)</f>
        <v>4168.03</v>
      </c>
      <c r="G21" s="16">
        <f>SUM(G22)</f>
        <v>934.93</v>
      </c>
    </row>
    <row r="22" spans="1:12" ht="15.6" x14ac:dyDescent="0.3">
      <c r="A22" s="72" t="s">
        <v>15</v>
      </c>
      <c r="B22" s="72"/>
      <c r="C22" s="72"/>
      <c r="D22" s="72"/>
      <c r="E22" s="17">
        <v>3478.86</v>
      </c>
      <c r="F22" s="17">
        <v>4168.03</v>
      </c>
      <c r="G22" s="18">
        <v>934.93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57" t="s">
        <v>59</v>
      </c>
      <c r="B25" s="57"/>
      <c r="C25" s="57"/>
      <c r="D25" s="57"/>
      <c r="E25" s="57"/>
      <c r="F25" s="34">
        <f>'Козловская 33'!F58</f>
        <v>-209981.01288377319</v>
      </c>
      <c r="G25" s="19"/>
    </row>
    <row r="26" spans="1:12" ht="13.2" customHeight="1" x14ac:dyDescent="0.25">
      <c r="A26" s="51" t="s">
        <v>60</v>
      </c>
      <c r="B26" s="52"/>
      <c r="C26" s="52"/>
      <c r="D26" s="52"/>
      <c r="E26" s="53"/>
      <c r="F26" s="45">
        <f>SUM(F28:F32)</f>
        <v>371837.17599292367</v>
      </c>
    </row>
    <row r="27" spans="1:12" ht="13.2" customHeight="1" x14ac:dyDescent="0.25">
      <c r="A27" s="54"/>
      <c r="B27" s="55"/>
      <c r="C27" s="55"/>
      <c r="D27" s="55"/>
      <c r="E27" s="56"/>
      <c r="F27" s="46"/>
    </row>
    <row r="28" spans="1:12" ht="15.6" hidden="1" customHeight="1" x14ac:dyDescent="0.3">
      <c r="A28" s="42" t="s">
        <v>16</v>
      </c>
      <c r="B28" s="43"/>
      <c r="C28" s="43"/>
      <c r="D28" s="43"/>
      <c r="E28" s="44"/>
      <c r="F28" s="25">
        <f>'[2]УК ВР декабрь нар'!W59</f>
        <v>35507.900487085069</v>
      </c>
      <c r="L28" s="39"/>
    </row>
    <row r="29" spans="1:12" ht="15.6" hidden="1" customHeight="1" x14ac:dyDescent="0.3">
      <c r="A29" s="42" t="s">
        <v>31</v>
      </c>
      <c r="B29" s="43"/>
      <c r="C29" s="43"/>
      <c r="D29" s="43"/>
      <c r="E29" s="44"/>
      <c r="F29" s="25">
        <f>'[2]УК ВР декабрь нар'!X59</f>
        <v>10936.663285608804</v>
      </c>
    </row>
    <row r="30" spans="1:12" ht="15.6" hidden="1" customHeight="1" x14ac:dyDescent="0.3">
      <c r="A30" s="42" t="s">
        <v>18</v>
      </c>
      <c r="B30" s="43"/>
      <c r="C30" s="43"/>
      <c r="D30" s="43"/>
      <c r="E30" s="44"/>
      <c r="F30" s="25">
        <f>'[2]УК ВР декабрь нар'!Y59</f>
        <v>151472.84030000001</v>
      </c>
    </row>
    <row r="31" spans="1:12" ht="15.6" hidden="1" customHeight="1" x14ac:dyDescent="0.3">
      <c r="A31" s="42" t="s">
        <v>19</v>
      </c>
      <c r="B31" s="43"/>
      <c r="C31" s="43"/>
      <c r="D31" s="43"/>
      <c r="E31" s="44"/>
      <c r="F31" s="25">
        <f>'[2]УК ВР декабрь нар'!AV59+'[2]УК ВР декабрь нар'!BN59</f>
        <v>8755</v>
      </c>
    </row>
    <row r="32" spans="1:12" ht="15.6" hidden="1" customHeight="1" x14ac:dyDescent="0.3">
      <c r="A32" s="48" t="s">
        <v>61</v>
      </c>
      <c r="B32" s="49"/>
      <c r="C32" s="49"/>
      <c r="D32" s="49"/>
      <c r="E32" s="50"/>
      <c r="F32" s="25">
        <f>'[2]УК ВР декабрь нар'!AY59</f>
        <v>165164.7719202298</v>
      </c>
    </row>
    <row r="33" spans="1:12" ht="13.2" customHeight="1" x14ac:dyDescent="0.25">
      <c r="A33" s="51" t="s">
        <v>62</v>
      </c>
      <c r="B33" s="52"/>
      <c r="C33" s="52"/>
      <c r="D33" s="52"/>
      <c r="E33" s="53"/>
      <c r="F33" s="45">
        <f>SUM(F35:F39)+39895.71</f>
        <v>183934.37265959647</v>
      </c>
    </row>
    <row r="34" spans="1:12" ht="13.2" customHeight="1" x14ac:dyDescent="0.25">
      <c r="A34" s="54"/>
      <c r="B34" s="55"/>
      <c r="C34" s="55"/>
      <c r="D34" s="55"/>
      <c r="E34" s="56"/>
      <c r="F34" s="46"/>
    </row>
    <row r="35" spans="1:12" ht="15.6" hidden="1" customHeight="1" x14ac:dyDescent="0.3">
      <c r="A35" s="47" t="s">
        <v>16</v>
      </c>
      <c r="B35" s="47"/>
      <c r="C35" s="47"/>
      <c r="D35" s="47"/>
      <c r="E35" s="47"/>
      <c r="F35" s="25">
        <f>'[2]УК ВР декабрь нар'!CN59+'[2]УК ВР декабрь нар'!DU59</f>
        <v>57571.959586882382</v>
      </c>
      <c r="L35" s="39"/>
    </row>
    <row r="36" spans="1:12" ht="15.6" hidden="1" customHeight="1" x14ac:dyDescent="0.3">
      <c r="A36" s="47" t="s">
        <v>31</v>
      </c>
      <c r="B36" s="47"/>
      <c r="C36" s="47"/>
      <c r="D36" s="47"/>
      <c r="E36" s="47"/>
      <c r="F36" s="25">
        <f>'[2]УК ВР декабрь нар'!CO59+'[2]УК ВР декабрь нар'!DV59</f>
        <v>17774.931055037407</v>
      </c>
    </row>
    <row r="37" spans="1:12" ht="15.6" hidden="1" customHeight="1" x14ac:dyDescent="0.3">
      <c r="A37" s="47" t="s">
        <v>18</v>
      </c>
      <c r="B37" s="47"/>
      <c r="C37" s="47"/>
      <c r="D37" s="47"/>
      <c r="E37" s="47"/>
      <c r="F37" s="25">
        <f>'[2]УК ВР декабрь нар'!CP59+'[2]УК ВР декабрь нар'!DW59</f>
        <v>12679.825300000002</v>
      </c>
    </row>
    <row r="38" spans="1:12" ht="15.6" hidden="1" customHeight="1" x14ac:dyDescent="0.3">
      <c r="A38" s="47" t="s">
        <v>19</v>
      </c>
      <c r="B38" s="47"/>
      <c r="C38" s="47"/>
      <c r="D38" s="47"/>
      <c r="E38" s="47"/>
      <c r="F38" s="25">
        <f>'[2]УК ВР декабрь нар'!BM59+'[2]УК ВР декабрь нар'!DB59+'[2]УК ВР декабрь нар'!EL59</f>
        <v>4614.4000000000005</v>
      </c>
    </row>
    <row r="39" spans="1:12" ht="15.6" hidden="1" customHeight="1" x14ac:dyDescent="0.3">
      <c r="A39" s="48" t="s">
        <v>63</v>
      </c>
      <c r="B39" s="58"/>
      <c r="C39" s="58"/>
      <c r="D39" s="58"/>
      <c r="E39" s="59"/>
      <c r="F39" s="25">
        <f>'[2]УК ВР декабрь нар'!DG59+'[2]УК ВР декабрь нар'!EQ59</f>
        <v>51397.546717676683</v>
      </c>
    </row>
    <row r="40" spans="1:12" ht="15.6" x14ac:dyDescent="0.3">
      <c r="A40" s="60" t="s">
        <v>35</v>
      </c>
      <c r="B40" s="61"/>
      <c r="C40" s="61"/>
      <c r="D40" s="61"/>
      <c r="E40" s="62"/>
      <c r="F40" s="26">
        <f>SUM(F41:F49)</f>
        <v>181517.17650595534</v>
      </c>
    </row>
    <row r="41" spans="1:12" ht="15.6" hidden="1" customHeight="1" x14ac:dyDescent="0.3">
      <c r="A41" s="63" t="s">
        <v>20</v>
      </c>
      <c r="B41" s="64"/>
      <c r="C41" s="64"/>
      <c r="D41" s="64"/>
      <c r="E41" s="65"/>
      <c r="F41" s="25">
        <f>'[2]УК ВР декабрь нар'!FB59+'[2]УК ВР декабрь нар'!FX59</f>
        <v>89885.084918688081</v>
      </c>
      <c r="L41" s="39"/>
    </row>
    <row r="42" spans="1:12" ht="15.6" hidden="1" customHeight="1" x14ac:dyDescent="0.3">
      <c r="A42" s="42" t="s">
        <v>31</v>
      </c>
      <c r="B42" s="43"/>
      <c r="C42" s="43"/>
      <c r="D42" s="43"/>
      <c r="E42" s="43"/>
      <c r="F42" s="25">
        <f>'[2]УК ВР декабрь нар'!FC59+'[2]УК ВР декабрь нар'!FY59</f>
        <v>27338.312283160871</v>
      </c>
    </row>
    <row r="43" spans="1:12" ht="15.6" hidden="1" customHeight="1" x14ac:dyDescent="0.3">
      <c r="A43" s="47" t="s">
        <v>21</v>
      </c>
      <c r="B43" s="47"/>
      <c r="C43" s="47"/>
      <c r="D43" s="47"/>
      <c r="E43" s="42"/>
      <c r="F43" s="25"/>
    </row>
    <row r="44" spans="1:12" ht="15.6" hidden="1" customHeight="1" x14ac:dyDescent="0.3">
      <c r="A44" s="42" t="s">
        <v>17</v>
      </c>
      <c r="B44" s="43"/>
      <c r="C44" s="43"/>
      <c r="D44" s="43"/>
      <c r="E44" s="43"/>
      <c r="F44" s="25"/>
    </row>
    <row r="45" spans="1:12" ht="15.6" hidden="1" customHeight="1" x14ac:dyDescent="0.3">
      <c r="A45" s="47" t="s">
        <v>22</v>
      </c>
      <c r="B45" s="47"/>
      <c r="C45" s="47"/>
      <c r="D45" s="47"/>
      <c r="E45" s="42"/>
      <c r="F45" s="25"/>
    </row>
    <row r="46" spans="1:12" ht="15.6" hidden="1" customHeight="1" x14ac:dyDescent="0.3">
      <c r="A46" s="42" t="s">
        <v>17</v>
      </c>
      <c r="B46" s="43"/>
      <c r="C46" s="43"/>
      <c r="D46" s="43"/>
      <c r="E46" s="43"/>
      <c r="F46" s="25"/>
    </row>
    <row r="47" spans="1:12" ht="15.6" hidden="1" customHeight="1" x14ac:dyDescent="0.3">
      <c r="A47" s="47" t="s">
        <v>18</v>
      </c>
      <c r="B47" s="47"/>
      <c r="C47" s="47"/>
      <c r="D47" s="47"/>
      <c r="E47" s="42"/>
      <c r="F47" s="25">
        <f>'[2]УК ВР декабрь нар'!FD59+'[2]УК ВР декабрь нар'!FZ59</f>
        <v>517.14</v>
      </c>
    </row>
    <row r="48" spans="1:12" ht="15.6" hidden="1" customHeight="1" x14ac:dyDescent="0.3">
      <c r="A48" s="42" t="s">
        <v>19</v>
      </c>
      <c r="B48" s="43"/>
      <c r="C48" s="43"/>
      <c r="D48" s="43"/>
      <c r="E48" s="43"/>
      <c r="F48" s="25">
        <f>'[2]УК ВР декабрь нар'!GG59+'[2]УК ВР декабрь нар'!FL59+'[2]УК ВР декабрь нар'!BB59+'[2]УК ВР декабрь нар'!AK59</f>
        <v>18482.8488</v>
      </c>
    </row>
    <row r="49" spans="1:15" ht="15.6" hidden="1" customHeight="1" x14ac:dyDescent="0.3">
      <c r="A49" s="48" t="s">
        <v>64</v>
      </c>
      <c r="B49" s="58"/>
      <c r="C49" s="58"/>
      <c r="D49" s="58"/>
      <c r="E49" s="59"/>
      <c r="F49" s="25">
        <f>'[2]УК ВР декабрь нар'!FS59+'[2]УК ВР декабрь нар'!GL59</f>
        <v>45293.790504106408</v>
      </c>
    </row>
    <row r="50" spans="1:15" ht="15.6" customHeight="1" x14ac:dyDescent="0.3">
      <c r="A50" s="60" t="s">
        <v>37</v>
      </c>
      <c r="B50" s="43"/>
      <c r="C50" s="43"/>
      <c r="D50" s="43"/>
      <c r="E50" s="44"/>
      <c r="F50" s="32"/>
    </row>
    <row r="51" spans="1:15" ht="15.6" x14ac:dyDescent="0.3">
      <c r="A51" s="67" t="s">
        <v>65</v>
      </c>
      <c r="B51" s="68"/>
      <c r="C51" s="68"/>
      <c r="D51" s="68"/>
      <c r="E51" s="69"/>
      <c r="F51" s="26">
        <f>F26+F33+F40+F50</f>
        <v>737288.72515847557</v>
      </c>
      <c r="K51" s="19"/>
    </row>
    <row r="52" spans="1:15" ht="15.6" x14ac:dyDescent="0.3">
      <c r="A52" s="31" t="s">
        <v>66</v>
      </c>
      <c r="B52" s="35"/>
      <c r="C52" s="35"/>
      <c r="D52" s="35"/>
      <c r="E52" s="35"/>
      <c r="F52" s="26">
        <f>F53+F54+F55</f>
        <v>122126.76999999999</v>
      </c>
    </row>
    <row r="53" spans="1:15" ht="15.6" x14ac:dyDescent="0.3">
      <c r="A53" s="42" t="s">
        <v>23</v>
      </c>
      <c r="B53" s="43"/>
      <c r="C53" s="43"/>
      <c r="D53" s="43"/>
      <c r="E53" s="43"/>
      <c r="F53" s="25">
        <v>44928.9</v>
      </c>
    </row>
    <row r="54" spans="1:15" ht="15.6" x14ac:dyDescent="0.3">
      <c r="A54" s="42" t="s">
        <v>24</v>
      </c>
      <c r="B54" s="43"/>
      <c r="C54" s="43"/>
      <c r="D54" s="43"/>
      <c r="E54" s="43"/>
      <c r="F54" s="25">
        <v>77197.87</v>
      </c>
    </row>
    <row r="55" spans="1:15" ht="18" hidden="1" customHeight="1" x14ac:dyDescent="0.3">
      <c r="A55" s="63" t="s">
        <v>25</v>
      </c>
      <c r="B55" s="64"/>
      <c r="C55" s="64"/>
      <c r="D55" s="64"/>
      <c r="E55" s="65"/>
      <c r="F55" s="25">
        <v>0</v>
      </c>
    </row>
    <row r="56" spans="1:15" ht="15.6" x14ac:dyDescent="0.3">
      <c r="A56" s="70" t="s">
        <v>67</v>
      </c>
      <c r="B56" s="70"/>
      <c r="C56" s="70"/>
      <c r="D56" s="70"/>
      <c r="E56" s="70"/>
      <c r="F56" s="26">
        <f>F51+F52</f>
        <v>859415.49515847559</v>
      </c>
      <c r="N56" s="19"/>
      <c r="O56" s="19"/>
    </row>
    <row r="57" spans="1:15" ht="15.6" x14ac:dyDescent="0.3">
      <c r="A57" s="57" t="s">
        <v>26</v>
      </c>
      <c r="B57" s="57"/>
      <c r="C57" s="57"/>
      <c r="D57" s="57"/>
      <c r="E57" s="57"/>
      <c r="F57" s="27">
        <f>E17</f>
        <v>639035.76</v>
      </c>
    </row>
    <row r="58" spans="1:15" ht="15.6" x14ac:dyDescent="0.3">
      <c r="A58" s="57" t="s">
        <v>27</v>
      </c>
      <c r="B58" s="57"/>
      <c r="C58" s="57"/>
      <c r="D58" s="57"/>
      <c r="E58" s="57"/>
      <c r="F58" s="26">
        <f>F17</f>
        <v>644960.02</v>
      </c>
      <c r="H58" s="28"/>
    </row>
    <row r="59" spans="1:15" ht="15.6" x14ac:dyDescent="0.3">
      <c r="A59" s="66" t="s">
        <v>28</v>
      </c>
      <c r="B59" s="66"/>
      <c r="C59" s="66"/>
      <c r="D59" s="66"/>
      <c r="E59" s="66"/>
      <c r="F59" s="26">
        <f>F25+F57-F56</f>
        <v>-430360.74804224877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" workbookViewId="0">
      <selection activeCell="G14" sqref="G1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3" t="s">
        <v>69</v>
      </c>
      <c r="B1" s="73"/>
      <c r="C1" s="73"/>
      <c r="D1" s="73"/>
      <c r="E1" s="73"/>
      <c r="F1" s="73"/>
      <c r="G1" s="74"/>
    </row>
    <row r="2" spans="1:7" ht="13.2" customHeight="1" x14ac:dyDescent="0.25">
      <c r="A2" s="75" t="str">
        <f>'Козловская 33'!A2:G2</f>
        <v>перед собственниками дома по адресу: ул. Козловская 33</v>
      </c>
      <c r="B2" s="76"/>
      <c r="C2" s="76"/>
      <c r="D2" s="76"/>
      <c r="E2" s="76"/>
      <c r="F2" s="76"/>
      <c r="G2" s="76"/>
    </row>
    <row r="3" spans="1:7" ht="13.2" hidden="1" customHeight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2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3.2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'Козловская 33'!G6:H6</f>
        <v>в управлении с 01.09.2010г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88" t="s">
        <v>5</v>
      </c>
      <c r="B8" s="89"/>
      <c r="C8" s="89"/>
      <c r="D8" s="90"/>
      <c r="E8" s="14" t="s">
        <v>6</v>
      </c>
      <c r="F8" s="14" t="s">
        <v>7</v>
      </c>
      <c r="G8" s="15" t="str">
        <f>'Козловская 33'!G8:H8</f>
        <v>задолженность с нарастающим итогом с -01.09.2010г</v>
      </c>
    </row>
    <row r="9" spans="1:7" ht="15.6" x14ac:dyDescent="0.3">
      <c r="A9" s="91" t="s">
        <v>8</v>
      </c>
      <c r="B9" s="92"/>
      <c r="C9" s="92"/>
      <c r="D9" s="93"/>
      <c r="E9" s="16">
        <f>SUM(E10:E15)</f>
        <v>331303.38</v>
      </c>
      <c r="F9" s="16">
        <f t="shared" ref="F9" si="0">SUM(F10:F15)</f>
        <v>468309.91</v>
      </c>
      <c r="G9" s="16">
        <f>SUM(G10:G15)</f>
        <v>169318.53</v>
      </c>
    </row>
    <row r="10" spans="1:7" ht="15.6" x14ac:dyDescent="0.3">
      <c r="A10" s="79" t="s">
        <v>9</v>
      </c>
      <c r="B10" s="80"/>
      <c r="C10" s="80"/>
      <c r="D10" s="81"/>
      <c r="E10" s="17">
        <v>0</v>
      </c>
      <c r="F10" s="17">
        <v>47373.919999999998</v>
      </c>
      <c r="G10" s="18">
        <v>63124.72</v>
      </c>
    </row>
    <row r="11" spans="1:7" ht="15.6" x14ac:dyDescent="0.3">
      <c r="A11" s="79" t="s">
        <v>10</v>
      </c>
      <c r="B11" s="80"/>
      <c r="C11" s="80"/>
      <c r="D11" s="81"/>
      <c r="E11" s="17"/>
      <c r="F11" s="17"/>
      <c r="G11" s="18"/>
    </row>
    <row r="12" spans="1:7" ht="15.6" x14ac:dyDescent="0.3">
      <c r="A12" s="79" t="s">
        <v>11</v>
      </c>
      <c r="B12" s="80"/>
      <c r="C12" s="80"/>
      <c r="D12" s="81"/>
      <c r="E12" s="17">
        <v>112293.11</v>
      </c>
      <c r="F12" s="17">
        <v>130051</v>
      </c>
      <c r="G12" s="18">
        <v>21007.06</v>
      </c>
    </row>
    <row r="13" spans="1:7" ht="15.6" x14ac:dyDescent="0.3">
      <c r="A13" s="79" t="s">
        <v>12</v>
      </c>
      <c r="B13" s="80"/>
      <c r="C13" s="80"/>
      <c r="D13" s="81"/>
      <c r="E13" s="17">
        <v>219804.2</v>
      </c>
      <c r="F13" s="17">
        <v>254003.21</v>
      </c>
      <c r="G13" s="18">
        <v>43509.22</v>
      </c>
    </row>
    <row r="14" spans="1:7" ht="15.6" x14ac:dyDescent="0.3">
      <c r="A14" s="72" t="s">
        <v>13</v>
      </c>
      <c r="B14" s="72"/>
      <c r="C14" s="72"/>
      <c r="D14" s="72"/>
      <c r="E14" s="17">
        <v>0</v>
      </c>
      <c r="F14" s="17">
        <v>36099.68</v>
      </c>
      <c r="G14" s="18">
        <v>38299.129999999997</v>
      </c>
    </row>
    <row r="15" spans="1:7" ht="15.6" x14ac:dyDescent="0.3">
      <c r="A15" s="79" t="s">
        <v>68</v>
      </c>
      <c r="B15" s="80"/>
      <c r="C15" s="80"/>
      <c r="D15" s="81"/>
      <c r="E15" s="17">
        <v>-793.93</v>
      </c>
      <c r="F15" s="17">
        <v>782.1</v>
      </c>
      <c r="G15" s="18">
        <v>3378.4</v>
      </c>
    </row>
    <row r="16" spans="1:7" ht="15.6" x14ac:dyDescent="0.3">
      <c r="A16" s="82" t="s">
        <v>41</v>
      </c>
      <c r="B16" s="83"/>
      <c r="C16" s="83"/>
      <c r="D16" s="84"/>
      <c r="E16" s="16">
        <f>SUM(E17:E20)</f>
        <v>738981.40999999992</v>
      </c>
      <c r="F16" s="16">
        <f>SUM(F17:F20)</f>
        <v>903245.95</v>
      </c>
      <c r="G16" s="16">
        <f>SUM(G17:G20)</f>
        <v>139146.6</v>
      </c>
    </row>
    <row r="17" spans="1:12" ht="15.6" x14ac:dyDescent="0.3">
      <c r="A17" s="94" t="s">
        <v>43</v>
      </c>
      <c r="B17" s="95"/>
      <c r="C17" s="95"/>
      <c r="D17" s="96"/>
      <c r="E17" s="17">
        <v>727516.01</v>
      </c>
      <c r="F17" s="17">
        <v>891810.96</v>
      </c>
      <c r="G17" s="18">
        <v>136387.32</v>
      </c>
    </row>
    <row r="18" spans="1:12" ht="15.6" x14ac:dyDescent="0.3">
      <c r="A18" s="72" t="s">
        <v>55</v>
      </c>
      <c r="B18" s="72"/>
      <c r="C18" s="72"/>
      <c r="D18" s="72"/>
      <c r="E18" s="17">
        <v>1027.08</v>
      </c>
      <c r="F18" s="17">
        <v>1030.5899999999999</v>
      </c>
      <c r="G18" s="18">
        <v>252.71</v>
      </c>
    </row>
    <row r="19" spans="1:12" ht="15.6" x14ac:dyDescent="0.3">
      <c r="A19" s="72" t="s">
        <v>56</v>
      </c>
      <c r="B19" s="72"/>
      <c r="C19" s="72"/>
      <c r="D19" s="72"/>
      <c r="E19" s="17"/>
      <c r="F19" s="17"/>
      <c r="G19" s="18"/>
    </row>
    <row r="20" spans="1:12" ht="15.6" x14ac:dyDescent="0.3">
      <c r="A20" s="72" t="s">
        <v>57</v>
      </c>
      <c r="B20" s="72"/>
      <c r="C20" s="72"/>
      <c r="D20" s="72"/>
      <c r="E20" s="17">
        <v>10438.32</v>
      </c>
      <c r="F20" s="17">
        <v>10404.4</v>
      </c>
      <c r="G20" s="18">
        <v>2506.5700000000002</v>
      </c>
    </row>
    <row r="21" spans="1:12" ht="15.6" x14ac:dyDescent="0.3">
      <c r="A21" s="71" t="s">
        <v>14</v>
      </c>
      <c r="B21" s="71"/>
      <c r="C21" s="71"/>
      <c r="D21" s="71"/>
      <c r="E21" s="16">
        <f>SUM(E22)</f>
        <v>0</v>
      </c>
      <c r="F21" s="16">
        <f>SUM(F22)</f>
        <v>537.94000000000005</v>
      </c>
      <c r="G21" s="16">
        <f>SUM(G22)</f>
        <v>396.99</v>
      </c>
    </row>
    <row r="22" spans="1:12" ht="15.6" x14ac:dyDescent="0.3">
      <c r="A22" s="72" t="s">
        <v>15</v>
      </c>
      <c r="B22" s="72"/>
      <c r="C22" s="72"/>
      <c r="D22" s="72"/>
      <c r="E22" s="17">
        <v>0</v>
      </c>
      <c r="F22" s="17">
        <v>537.94000000000005</v>
      </c>
      <c r="G22" s="18">
        <v>396.99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57" t="s">
        <v>71</v>
      </c>
      <c r="B25" s="57"/>
      <c r="C25" s="57"/>
      <c r="D25" s="57"/>
      <c r="E25" s="57"/>
      <c r="F25" s="34">
        <f>'Козловская 33(2019)'!F59</f>
        <v>-430360.74804224877</v>
      </c>
      <c r="G25" s="19"/>
    </row>
    <row r="26" spans="1:12" ht="13.2" customHeight="1" x14ac:dyDescent="0.25">
      <c r="A26" s="51" t="s">
        <v>72</v>
      </c>
      <c r="B26" s="52"/>
      <c r="C26" s="52"/>
      <c r="D26" s="52"/>
      <c r="E26" s="53"/>
      <c r="F26" s="45">
        <f>SUM(F28:F32)</f>
        <v>247929.55774133178</v>
      </c>
    </row>
    <row r="27" spans="1:12" ht="62.4" customHeight="1" x14ac:dyDescent="0.25">
      <c r="A27" s="54"/>
      <c r="B27" s="55"/>
      <c r="C27" s="55"/>
      <c r="D27" s="55"/>
      <c r="E27" s="56"/>
      <c r="F27" s="46"/>
    </row>
    <row r="28" spans="1:12" ht="15.6" hidden="1" customHeight="1" x14ac:dyDescent="0.3">
      <c r="A28" s="42" t="s">
        <v>16</v>
      </c>
      <c r="B28" s="43"/>
      <c r="C28" s="43"/>
      <c r="D28" s="43"/>
      <c r="E28" s="44"/>
      <c r="F28" s="25">
        <f>'[3]УК ВР декабрь нар'!W59</f>
        <v>27940.841509794853</v>
      </c>
      <c r="L28" s="39"/>
    </row>
    <row r="29" spans="1:12" ht="15.6" hidden="1" customHeight="1" x14ac:dyDescent="0.3">
      <c r="A29" s="42" t="s">
        <v>31</v>
      </c>
      <c r="B29" s="43"/>
      <c r="C29" s="43"/>
      <c r="D29" s="43"/>
      <c r="E29" s="44"/>
      <c r="F29" s="25">
        <f>'[3]УК ВР декабрь нар'!X59</f>
        <v>7089.6875202343417</v>
      </c>
    </row>
    <row r="30" spans="1:12" ht="15.6" hidden="1" customHeight="1" x14ac:dyDescent="0.3">
      <c r="A30" s="42" t="s">
        <v>18</v>
      </c>
      <c r="B30" s="43"/>
      <c r="C30" s="43"/>
      <c r="D30" s="43"/>
      <c r="E30" s="44"/>
      <c r="F30" s="25">
        <f>'[3]УК ВР декабрь нар'!Y59</f>
        <v>91399.542600000001</v>
      </c>
    </row>
    <row r="31" spans="1:12" ht="15.6" hidden="1" customHeight="1" x14ac:dyDescent="0.3">
      <c r="A31" s="42" t="s">
        <v>19</v>
      </c>
      <c r="B31" s="43"/>
      <c r="C31" s="43"/>
      <c r="D31" s="43"/>
      <c r="E31" s="44"/>
      <c r="F31" s="25">
        <f>'[3]УК ВР декабрь нар'!AA59+'[3]УК ВР декабрь нар'!AB59+'[3]УК ВР декабрь нар'!AC59+'[3]УК ВР декабрь нар'!AD59+'[3]УК ВР декабрь нар'!AE59+'[3]УК ВР декабрь нар'!AF59+'[3]УК ВР декабрь нар'!AG59+'[3]УК ВР декабрь нар'!AH59+'[3]УК ВР декабрь нар'!AJ59+'[3]УК ВР декабрь нар'!AL59+'[3]УК ВР декабрь нар'!AN59+'[3]УК ВР декабрь нар'!AO59+'[3]УК ВР декабрь нар'!AP59+'[3]УК ВР декабрь нар'!AQ59+'[3]УК ВР декабрь нар'!AR59+'[3]УК ВР декабрь нар'!AT59</f>
        <v>0</v>
      </c>
    </row>
    <row r="32" spans="1:12" ht="15.6" hidden="1" customHeight="1" x14ac:dyDescent="0.3">
      <c r="A32" s="48" t="s">
        <v>61</v>
      </c>
      <c r="B32" s="49"/>
      <c r="C32" s="49"/>
      <c r="D32" s="49"/>
      <c r="E32" s="50"/>
      <c r="F32" s="25">
        <f>'[3]УК ВР декабрь нар'!AY59</f>
        <v>121499.48611130258</v>
      </c>
    </row>
    <row r="33" spans="1:12" ht="13.2" customHeight="1" x14ac:dyDescent="0.25">
      <c r="A33" s="51" t="s">
        <v>73</v>
      </c>
      <c r="B33" s="52"/>
      <c r="C33" s="52"/>
      <c r="D33" s="52"/>
      <c r="E33" s="53"/>
      <c r="F33" s="45">
        <f>SUM(F35:F39)+39883.32</f>
        <v>197084.66019990575</v>
      </c>
    </row>
    <row r="34" spans="1:12" ht="81.599999999999994" customHeight="1" x14ac:dyDescent="0.25">
      <c r="A34" s="54"/>
      <c r="B34" s="55"/>
      <c r="C34" s="55"/>
      <c r="D34" s="55"/>
      <c r="E34" s="56"/>
      <c r="F34" s="46"/>
    </row>
    <row r="35" spans="1:12" ht="15.6" hidden="1" customHeight="1" x14ac:dyDescent="0.3">
      <c r="A35" s="47" t="s">
        <v>16</v>
      </c>
      <c r="B35" s="47"/>
      <c r="C35" s="47"/>
      <c r="D35" s="47"/>
      <c r="E35" s="47"/>
      <c r="F35" s="25">
        <f>'[3]УК ВР декабрь нар'!CN59+'[3]УК ВР декабрь нар'!DU59</f>
        <v>74216.845733613096</v>
      </c>
      <c r="L35" s="39"/>
    </row>
    <row r="36" spans="1:12" ht="15.6" hidden="1" customHeight="1" x14ac:dyDescent="0.3">
      <c r="A36" s="47" t="s">
        <v>31</v>
      </c>
      <c r="B36" s="47"/>
      <c r="C36" s="47"/>
      <c r="D36" s="47"/>
      <c r="E36" s="47"/>
      <c r="F36" s="25">
        <f>'[3]УК ВР декабрь нар'!CO59+'[3]УК ВР декабрь нар'!DV59</f>
        <v>19596.618166814365</v>
      </c>
    </row>
    <row r="37" spans="1:12" ht="15.6" hidden="1" customHeight="1" x14ac:dyDescent="0.3">
      <c r="A37" s="47" t="s">
        <v>18</v>
      </c>
      <c r="B37" s="47"/>
      <c r="C37" s="47"/>
      <c r="D37" s="47"/>
      <c r="E37" s="47"/>
      <c r="F37" s="25">
        <f>'[3]УК ВР декабрь нар'!CP59+'[3]УК ВР декабрь нар'!DW59</f>
        <v>8623.0260999999991</v>
      </c>
    </row>
    <row r="38" spans="1:12" ht="15.6" hidden="1" customHeight="1" x14ac:dyDescent="0.3">
      <c r="A38" s="47" t="s">
        <v>19</v>
      </c>
      <c r="B38" s="47"/>
      <c r="C38" s="47"/>
      <c r="D38" s="47"/>
      <c r="E38" s="47"/>
      <c r="F38" s="25">
        <f>'[3]УК ВР декабрь нар'!AI59+'[3]УК ВР декабрь нар'!AJ59+'[3]УК ВР декабрь нар'!AS59+'[3]УК ВР декабрь нар'!BC59+'[3]УК ВР декабрь нар'!BM59+'[3]УК ВР декабрь нар'!DB59+'[3]УК ВР декабрь нар'!EK59+'[3]УК ВР декабрь нар'!AM59</f>
        <v>0</v>
      </c>
    </row>
    <row r="39" spans="1:12" ht="15.6" hidden="1" customHeight="1" x14ac:dyDescent="0.3">
      <c r="A39" s="48" t="s">
        <v>63</v>
      </c>
      <c r="B39" s="58"/>
      <c r="C39" s="58"/>
      <c r="D39" s="58"/>
      <c r="E39" s="59"/>
      <c r="F39" s="25">
        <f>'[3]УК ВР декабрь нар'!DF59+'[3]УК ВР декабрь нар'!EP59</f>
        <v>54764.850199478256</v>
      </c>
    </row>
    <row r="40" spans="1:12" ht="74.400000000000006" customHeight="1" x14ac:dyDescent="0.3">
      <c r="A40" s="60" t="s">
        <v>74</v>
      </c>
      <c r="B40" s="61"/>
      <c r="C40" s="61"/>
      <c r="D40" s="61"/>
      <c r="E40" s="62"/>
      <c r="F40" s="26">
        <f>SUM(F41:F49)</f>
        <v>148933.7579596416</v>
      </c>
    </row>
    <row r="41" spans="1:12" ht="15.6" hidden="1" customHeight="1" x14ac:dyDescent="0.3">
      <c r="A41" s="63" t="s">
        <v>20</v>
      </c>
      <c r="B41" s="64"/>
      <c r="C41" s="64"/>
      <c r="D41" s="64"/>
      <c r="E41" s="65"/>
      <c r="F41" s="25">
        <f>'[3]УК ВР декабрь нар'!FB59+'[3]УК ВР декабрь нар'!FX59</f>
        <v>80745.713426298782</v>
      </c>
      <c r="L41" s="39"/>
    </row>
    <row r="42" spans="1:12" ht="15.6" hidden="1" customHeight="1" x14ac:dyDescent="0.3">
      <c r="A42" s="42" t="s">
        <v>31</v>
      </c>
      <c r="B42" s="43"/>
      <c r="C42" s="43"/>
      <c r="D42" s="43"/>
      <c r="E42" s="43"/>
      <c r="F42" s="25">
        <f>'[3]УК ВР декабрь нар'!FC59+'[3]УК ВР декабрь нар'!FY59</f>
        <v>21514.553271838486</v>
      </c>
    </row>
    <row r="43" spans="1:12" ht="15.6" hidden="1" customHeight="1" x14ac:dyDescent="0.3">
      <c r="A43" s="47" t="s">
        <v>21</v>
      </c>
      <c r="B43" s="47"/>
      <c r="C43" s="47"/>
      <c r="D43" s="47"/>
      <c r="E43" s="42"/>
      <c r="F43" s="25"/>
    </row>
    <row r="44" spans="1:12" ht="15.6" hidden="1" customHeight="1" x14ac:dyDescent="0.3">
      <c r="A44" s="42" t="s">
        <v>17</v>
      </c>
      <c r="B44" s="43"/>
      <c r="C44" s="43"/>
      <c r="D44" s="43"/>
      <c r="E44" s="43"/>
      <c r="F44" s="25"/>
    </row>
    <row r="45" spans="1:12" ht="15.6" hidden="1" customHeight="1" x14ac:dyDescent="0.3">
      <c r="A45" s="47" t="s">
        <v>22</v>
      </c>
      <c r="B45" s="47"/>
      <c r="C45" s="47"/>
      <c r="D45" s="47"/>
      <c r="E45" s="42"/>
      <c r="F45" s="25"/>
    </row>
    <row r="46" spans="1:12" ht="15.6" hidden="1" customHeight="1" x14ac:dyDescent="0.3">
      <c r="A46" s="42" t="s">
        <v>17</v>
      </c>
      <c r="B46" s="43"/>
      <c r="C46" s="43"/>
      <c r="D46" s="43"/>
      <c r="E46" s="43"/>
      <c r="F46" s="25"/>
    </row>
    <row r="47" spans="1:12" ht="15.6" hidden="1" customHeight="1" x14ac:dyDescent="0.3">
      <c r="A47" s="47" t="s">
        <v>18</v>
      </c>
      <c r="B47" s="47"/>
      <c r="C47" s="47"/>
      <c r="D47" s="47"/>
      <c r="E47" s="42"/>
      <c r="F47" s="25">
        <f>'[3]УК ВР декабрь нар'!FD59+'[3]УК ВР декабрь нар'!FZ59</f>
        <v>1389.2094000000002</v>
      </c>
    </row>
    <row r="48" spans="1:12" ht="15.6" hidden="1" customHeight="1" x14ac:dyDescent="0.3">
      <c r="A48" s="42" t="s">
        <v>19</v>
      </c>
      <c r="B48" s="43"/>
      <c r="C48" s="43"/>
      <c r="D48" s="43"/>
      <c r="E48" s="43"/>
      <c r="F48" s="25">
        <f>'[3]УК ВР декабрь нар'!GG59+'[3]УК ВР декабрь нар'!FL59+'[3]УК ВР декабрь нар'!FE59+'[3]УК ВР декабрь нар'!BB59+'[3]УК ВР декабрь нар'!AK59</f>
        <v>4206.7554</v>
      </c>
    </row>
    <row r="49" spans="1:15" ht="15.6" hidden="1" customHeight="1" x14ac:dyDescent="0.3">
      <c r="A49" s="48" t="s">
        <v>64</v>
      </c>
      <c r="B49" s="58"/>
      <c r="C49" s="58"/>
      <c r="D49" s="58"/>
      <c r="E49" s="59"/>
      <c r="F49" s="25">
        <f>'[3]УК ВР декабрь нар'!FS59+'[3]УК ВР декабрь нар'!GL59</f>
        <v>41077.526461504327</v>
      </c>
    </row>
    <row r="50" spans="1:15" ht="15.6" customHeight="1" x14ac:dyDescent="0.3">
      <c r="A50" s="60" t="s">
        <v>37</v>
      </c>
      <c r="B50" s="43"/>
      <c r="C50" s="43"/>
      <c r="D50" s="43"/>
      <c r="E50" s="44"/>
      <c r="F50" s="32"/>
    </row>
    <row r="51" spans="1:15" ht="15.6" customHeight="1" x14ac:dyDescent="0.3">
      <c r="A51" s="67" t="s">
        <v>75</v>
      </c>
      <c r="B51" s="68"/>
      <c r="C51" s="68"/>
      <c r="D51" s="68"/>
      <c r="E51" s="69"/>
      <c r="F51" s="26">
        <f>F26+F33+F40+F50</f>
        <v>593947.97590087913</v>
      </c>
      <c r="K51" s="19"/>
    </row>
    <row r="52" spans="1:15" ht="15.6" x14ac:dyDescent="0.3">
      <c r="A52" s="31" t="s">
        <v>66</v>
      </c>
      <c r="B52" s="40"/>
      <c r="C52" s="40"/>
      <c r="D52" s="40"/>
      <c r="E52" s="40"/>
      <c r="F52" s="26">
        <f>F53+F54+F55</f>
        <v>98612.140000000014</v>
      </c>
    </row>
    <row r="53" spans="1:15" ht="15.6" x14ac:dyDescent="0.3">
      <c r="A53" s="42" t="s">
        <v>23</v>
      </c>
      <c r="B53" s="43"/>
      <c r="C53" s="43"/>
      <c r="D53" s="43"/>
      <c r="E53" s="43"/>
      <c r="F53" s="25">
        <v>24849.65</v>
      </c>
    </row>
    <row r="54" spans="1:15" ht="15.6" x14ac:dyDescent="0.3">
      <c r="A54" s="42" t="s">
        <v>24</v>
      </c>
      <c r="B54" s="43"/>
      <c r="C54" s="43"/>
      <c r="D54" s="43"/>
      <c r="E54" s="43"/>
      <c r="F54" s="25">
        <v>73762.490000000005</v>
      </c>
    </row>
    <row r="55" spans="1:15" ht="18" hidden="1" customHeight="1" x14ac:dyDescent="0.3">
      <c r="A55" s="63" t="s">
        <v>25</v>
      </c>
      <c r="B55" s="64"/>
      <c r="C55" s="64"/>
      <c r="D55" s="64"/>
      <c r="E55" s="65"/>
      <c r="F55" s="25">
        <v>0</v>
      </c>
    </row>
    <row r="56" spans="1:15" ht="15.6" x14ac:dyDescent="0.3">
      <c r="A56" s="70" t="s">
        <v>67</v>
      </c>
      <c r="B56" s="70"/>
      <c r="C56" s="70"/>
      <c r="D56" s="70"/>
      <c r="E56" s="70"/>
      <c r="F56" s="26">
        <f>F51+F52</f>
        <v>692560.11590087914</v>
      </c>
      <c r="N56" s="19"/>
      <c r="O56" s="19"/>
    </row>
    <row r="57" spans="1:15" ht="15.6" x14ac:dyDescent="0.3">
      <c r="A57" s="57" t="s">
        <v>26</v>
      </c>
      <c r="B57" s="57"/>
      <c r="C57" s="57"/>
      <c r="D57" s="57"/>
      <c r="E57" s="57"/>
      <c r="F57" s="27">
        <f>E17</f>
        <v>727516.01</v>
      </c>
    </row>
    <row r="58" spans="1:15" ht="15.6" x14ac:dyDescent="0.3">
      <c r="A58" s="57" t="s">
        <v>27</v>
      </c>
      <c r="B58" s="57"/>
      <c r="C58" s="57"/>
      <c r="D58" s="57"/>
      <c r="E58" s="57"/>
      <c r="F58" s="26">
        <f>F17</f>
        <v>891810.96</v>
      </c>
      <c r="H58" s="28"/>
    </row>
    <row r="59" spans="1:15" ht="15.6" x14ac:dyDescent="0.3">
      <c r="A59" s="66" t="s">
        <v>28</v>
      </c>
      <c r="B59" s="66"/>
      <c r="C59" s="66"/>
      <c r="D59" s="66"/>
      <c r="E59" s="66"/>
      <c r="F59" s="26">
        <f>F25+F57-F56</f>
        <v>-395404.85394312791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topLeftCell="A9" zoomScaleNormal="100" workbookViewId="0">
      <selection activeCell="E17" sqref="E17:G1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3" t="s">
        <v>76</v>
      </c>
      <c r="B1" s="73"/>
      <c r="C1" s="73"/>
      <c r="D1" s="73"/>
      <c r="E1" s="73"/>
      <c r="F1" s="73"/>
      <c r="G1" s="74"/>
    </row>
    <row r="2" spans="1:7" x14ac:dyDescent="0.25">
      <c r="A2" s="75" t="str">
        <f>'Козловская 33'!A2:G2</f>
        <v>перед собственниками дома по адресу: ул. Козловская 33</v>
      </c>
      <c r="B2" s="76"/>
      <c r="C2" s="76"/>
      <c r="D2" s="76"/>
      <c r="E2" s="76"/>
      <c r="F2" s="76"/>
      <c r="G2" s="76"/>
    </row>
    <row r="3" spans="1:7" hidden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idden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idden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x14ac:dyDescent="0.25">
      <c r="A6" s="4"/>
      <c r="B6" s="5"/>
      <c r="C6" s="6"/>
      <c r="D6" s="7"/>
      <c r="E6" s="36" t="s">
        <v>54</v>
      </c>
      <c r="F6" s="37"/>
      <c r="G6" s="1" t="str">
        <f>'Козловская 33'!G6</f>
        <v>в управлении с 01.09.2010г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88" t="s">
        <v>5</v>
      </c>
      <c r="B8" s="89"/>
      <c r="C8" s="89"/>
      <c r="D8" s="90"/>
      <c r="E8" s="14" t="s">
        <v>6</v>
      </c>
      <c r="F8" s="14" t="s">
        <v>7</v>
      </c>
      <c r="G8" s="15" t="str">
        <f>'Козловская 33'!G8</f>
        <v>задолженность с нарастающим итогом с -01.09.2010г</v>
      </c>
    </row>
    <row r="9" spans="1:7" ht="15.6" x14ac:dyDescent="0.3">
      <c r="A9" s="91" t="s">
        <v>8</v>
      </c>
      <c r="B9" s="92"/>
      <c r="C9" s="92"/>
      <c r="D9" s="93"/>
      <c r="E9" s="16">
        <f>SUM(E10:E15)</f>
        <v>-5052.45</v>
      </c>
      <c r="F9" s="16">
        <f t="shared" ref="F9:G9" si="0">SUM(F10:F15)</f>
        <v>24575.480000000003</v>
      </c>
      <c r="G9" s="16">
        <f t="shared" si="0"/>
        <v>139690.6</v>
      </c>
    </row>
    <row r="10" spans="1:7" ht="15.6" x14ac:dyDescent="0.3">
      <c r="A10" s="79" t="s">
        <v>9</v>
      </c>
      <c r="B10" s="80"/>
      <c r="C10" s="80"/>
      <c r="D10" s="81"/>
      <c r="E10" s="17">
        <v>0</v>
      </c>
      <c r="F10" s="17">
        <v>10479.91</v>
      </c>
      <c r="G10" s="18">
        <v>52644.81</v>
      </c>
    </row>
    <row r="11" spans="1:7" ht="15.6" x14ac:dyDescent="0.3">
      <c r="A11" s="79" t="s">
        <v>10</v>
      </c>
      <c r="B11" s="80"/>
      <c r="C11" s="80"/>
      <c r="D11" s="81"/>
      <c r="E11" s="17"/>
      <c r="F11" s="17"/>
      <c r="G11" s="18"/>
    </row>
    <row r="12" spans="1:7" ht="15.6" x14ac:dyDescent="0.3">
      <c r="A12" s="79" t="s">
        <v>11</v>
      </c>
      <c r="B12" s="80"/>
      <c r="C12" s="80"/>
      <c r="D12" s="81"/>
      <c r="E12" s="17">
        <v>-1984.77</v>
      </c>
      <c r="F12" s="17">
        <v>2265.96</v>
      </c>
      <c r="G12" s="18">
        <v>16756.330000000002</v>
      </c>
    </row>
    <row r="13" spans="1:7" ht="15.6" x14ac:dyDescent="0.3">
      <c r="A13" s="79" t="s">
        <v>12</v>
      </c>
      <c r="B13" s="80"/>
      <c r="C13" s="80"/>
      <c r="D13" s="81"/>
      <c r="E13" s="17">
        <v>-3067.68</v>
      </c>
      <c r="F13" s="17">
        <v>4476.3500000000004</v>
      </c>
      <c r="G13" s="18">
        <v>35965.19</v>
      </c>
    </row>
    <row r="14" spans="1:7" ht="15.6" x14ac:dyDescent="0.3">
      <c r="A14" s="72" t="s">
        <v>13</v>
      </c>
      <c r="B14" s="72"/>
      <c r="C14" s="72"/>
      <c r="D14" s="72"/>
      <c r="E14" s="17">
        <v>0</v>
      </c>
      <c r="F14" s="17">
        <v>6217.04</v>
      </c>
      <c r="G14" s="18">
        <v>32082.09</v>
      </c>
    </row>
    <row r="15" spans="1:7" ht="15.6" x14ac:dyDescent="0.3">
      <c r="A15" s="79" t="s">
        <v>68</v>
      </c>
      <c r="B15" s="80"/>
      <c r="C15" s="80"/>
      <c r="D15" s="81"/>
      <c r="E15" s="17">
        <v>0</v>
      </c>
      <c r="F15" s="17">
        <v>1136.22</v>
      </c>
      <c r="G15" s="18">
        <v>2242.1799999999998</v>
      </c>
    </row>
    <row r="16" spans="1:7" ht="15.6" hidden="1" x14ac:dyDescent="0.3">
      <c r="A16" s="82" t="s">
        <v>41</v>
      </c>
      <c r="B16" s="83"/>
      <c r="C16" s="83"/>
      <c r="D16" s="84"/>
      <c r="E16" s="16">
        <f>SUM(E17:E20)</f>
        <v>754741.4800000001</v>
      </c>
      <c r="F16" s="16">
        <f t="shared" ref="F16:G16" si="1">SUM(F17:F20)</f>
        <v>686574.20000000019</v>
      </c>
      <c r="G16" s="16">
        <f t="shared" si="1"/>
        <v>206341.36000000007</v>
      </c>
    </row>
    <row r="17" spans="1:12" ht="43.8" customHeight="1" x14ac:dyDescent="0.3">
      <c r="A17" s="97" t="s">
        <v>78</v>
      </c>
      <c r="B17" s="98"/>
      <c r="C17" s="98"/>
      <c r="D17" s="99"/>
      <c r="E17" s="17">
        <v>742065.33000000007</v>
      </c>
      <c r="F17" s="17">
        <v>674469.51000000024</v>
      </c>
      <c r="G17" s="18">
        <v>203010.62000000005</v>
      </c>
    </row>
    <row r="18" spans="1:12" ht="15.6" x14ac:dyDescent="0.3">
      <c r="A18" s="72" t="s">
        <v>55</v>
      </c>
      <c r="B18" s="72"/>
      <c r="C18" s="72"/>
      <c r="D18" s="72"/>
      <c r="E18" s="17">
        <v>1136.81</v>
      </c>
      <c r="F18" s="17">
        <v>1078.82</v>
      </c>
      <c r="G18" s="18">
        <v>310.7</v>
      </c>
    </row>
    <row r="19" spans="1:12" ht="15.6" x14ac:dyDescent="0.3">
      <c r="A19" s="72" t="s">
        <v>56</v>
      </c>
      <c r="B19" s="72"/>
      <c r="C19" s="72"/>
      <c r="D19" s="72"/>
      <c r="E19" s="17"/>
      <c r="F19" s="17"/>
      <c r="G19" s="18"/>
    </row>
    <row r="20" spans="1:12" ht="15.6" x14ac:dyDescent="0.3">
      <c r="A20" s="72" t="s">
        <v>57</v>
      </c>
      <c r="B20" s="72"/>
      <c r="C20" s="72"/>
      <c r="D20" s="72"/>
      <c r="E20" s="17">
        <v>11539.34</v>
      </c>
      <c r="F20" s="17">
        <v>11025.87</v>
      </c>
      <c r="G20" s="18">
        <v>3020.04</v>
      </c>
    </row>
    <row r="21" spans="1:12" ht="15.6" x14ac:dyDescent="0.3">
      <c r="A21" s="71" t="s">
        <v>14</v>
      </c>
      <c r="B21" s="71"/>
      <c r="C21" s="71"/>
      <c r="D21" s="71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72" t="s">
        <v>15</v>
      </c>
      <c r="B22" s="72"/>
      <c r="C22" s="72"/>
      <c r="D22" s="72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57" t="s">
        <v>77</v>
      </c>
      <c r="B25" s="57"/>
      <c r="C25" s="57"/>
      <c r="D25" s="57"/>
      <c r="E25" s="57"/>
      <c r="F25" s="34">
        <f>'Козловская 33(2020)'!F59</f>
        <v>-395404.85394312791</v>
      </c>
      <c r="G25" s="19"/>
    </row>
    <row r="26" spans="1:12" x14ac:dyDescent="0.25">
      <c r="A26" s="51" t="s">
        <v>72</v>
      </c>
      <c r="B26" s="52"/>
      <c r="C26" s="52"/>
      <c r="D26" s="52"/>
      <c r="E26" s="53"/>
      <c r="F26" s="45">
        <f>SUM(F28:F32)</f>
        <v>66753.521225783858</v>
      </c>
    </row>
    <row r="27" spans="1:12" ht="56.4" customHeight="1" x14ac:dyDescent="0.25">
      <c r="A27" s="54"/>
      <c r="B27" s="55"/>
      <c r="C27" s="55"/>
      <c r="D27" s="55"/>
      <c r="E27" s="56"/>
      <c r="F27" s="46"/>
    </row>
    <row r="28" spans="1:12" ht="15.6" hidden="1" x14ac:dyDescent="0.3">
      <c r="A28" s="42" t="s">
        <v>16</v>
      </c>
      <c r="B28" s="43"/>
      <c r="C28" s="43"/>
      <c r="D28" s="43"/>
      <c r="E28" s="44"/>
      <c r="F28" s="25">
        <f>'[4]УК ВР декабрь нар'!W59</f>
        <v>9450.192065961397</v>
      </c>
      <c r="L28" s="39"/>
    </row>
    <row r="29" spans="1:12" ht="15.6" hidden="1" x14ac:dyDescent="0.3">
      <c r="A29" s="42" t="s">
        <v>31</v>
      </c>
      <c r="B29" s="43"/>
      <c r="C29" s="43"/>
      <c r="D29" s="43"/>
      <c r="E29" s="44"/>
      <c r="F29" s="25">
        <f>'[4]УК ВР декабрь нар'!X59</f>
        <v>2299.0979854655357</v>
      </c>
    </row>
    <row r="30" spans="1:12" ht="15.6" hidden="1" x14ac:dyDescent="0.3">
      <c r="A30" s="42" t="s">
        <v>18</v>
      </c>
      <c r="B30" s="43"/>
      <c r="C30" s="43"/>
      <c r="D30" s="43"/>
      <c r="E30" s="44"/>
      <c r="F30" s="25">
        <f>'[4]УК ВР декабрь нар'!Y59+'[4]УК ВР декабрь нар'!DX59</f>
        <v>799.37270000000001</v>
      </c>
    </row>
    <row r="31" spans="1:12" ht="15.6" hidden="1" x14ac:dyDescent="0.3">
      <c r="A31" s="42" t="s">
        <v>19</v>
      </c>
      <c r="B31" s="43"/>
      <c r="C31" s="43"/>
      <c r="D31" s="43"/>
      <c r="E31" s="44"/>
      <c r="F31" s="25">
        <f>'[4]УК ВР декабрь нар'!AV59+'[4]УК ВР декабрь нар'!BM59+'[4]УК ВР декабрь нар'!BN59+'[4]УК ВР декабрь нар'!BO59+'[4]УК ВР декабрь нар'!BP59+'[4]УК ВР декабрь нар'!EG59+'[4]УК ВР декабрь нар'!EH59+'[4]УК ВР декабрь нар'!EI59+'[4]УК ВР декабрь нар'!EJ59</f>
        <v>13743.512049999999</v>
      </c>
    </row>
    <row r="32" spans="1:12" ht="15.6" hidden="1" x14ac:dyDescent="0.3">
      <c r="A32" s="48" t="s">
        <v>61</v>
      </c>
      <c r="B32" s="49"/>
      <c r="C32" s="49"/>
      <c r="D32" s="49"/>
      <c r="E32" s="50"/>
      <c r="F32" s="25">
        <f>'[4]УК ВР декабрь нар'!AY59</f>
        <v>40461.346424356918</v>
      </c>
    </row>
    <row r="33" spans="1:12" x14ac:dyDescent="0.25">
      <c r="A33" s="51" t="s">
        <v>73</v>
      </c>
      <c r="B33" s="52"/>
      <c r="C33" s="52"/>
      <c r="D33" s="52"/>
      <c r="E33" s="53"/>
      <c r="F33" s="45">
        <f>SUM(F35:F39)+45704.72</f>
        <v>182443.16491707545</v>
      </c>
    </row>
    <row r="34" spans="1:12" ht="94.8" customHeight="1" x14ac:dyDescent="0.25">
      <c r="A34" s="54"/>
      <c r="B34" s="55"/>
      <c r="C34" s="55"/>
      <c r="D34" s="55"/>
      <c r="E34" s="56"/>
      <c r="F34" s="46"/>
    </row>
    <row r="35" spans="1:12" ht="15.6" hidden="1" x14ac:dyDescent="0.3">
      <c r="A35" s="47" t="s">
        <v>16</v>
      </c>
      <c r="B35" s="47"/>
      <c r="C35" s="47"/>
      <c r="D35" s="47"/>
      <c r="E35" s="47"/>
      <c r="F35" s="25">
        <f>'[4]УК ВР декабрь нар'!CN59+'[4]УК ВР декабрь нар'!DU59</f>
        <v>74095.239803958917</v>
      </c>
      <c r="L35" s="39"/>
    </row>
    <row r="36" spans="1:12" ht="15.6" hidden="1" x14ac:dyDescent="0.3">
      <c r="A36" s="47" t="s">
        <v>31</v>
      </c>
      <c r="B36" s="47"/>
      <c r="C36" s="47"/>
      <c r="D36" s="47"/>
      <c r="E36" s="47"/>
      <c r="F36" s="25">
        <f>'[4]УК ВР декабрь нар'!CO59+'[4]УК ВР декабрь нар'!DV59</f>
        <v>18169.752450275661</v>
      </c>
    </row>
    <row r="37" spans="1:12" ht="15.6" hidden="1" x14ac:dyDescent="0.3">
      <c r="A37" s="47" t="s">
        <v>18</v>
      </c>
      <c r="B37" s="47"/>
      <c r="C37" s="47"/>
      <c r="D37" s="47"/>
      <c r="E37" s="47"/>
      <c r="F37" s="25">
        <f>'[4]УК ВР декабрь нар'!CP59+'[4]УК ВР декабрь нар'!DL59+'[4]УК ВР декабрь нар'!DP59+'[4]УК ВР декабрь нар'!DT59</f>
        <v>8263.4277999999995</v>
      </c>
    </row>
    <row r="38" spans="1:12" ht="15.6" hidden="1" x14ac:dyDescent="0.3">
      <c r="A38" s="47" t="s">
        <v>19</v>
      </c>
      <c r="B38" s="47"/>
      <c r="C38" s="47"/>
      <c r="D38" s="47"/>
      <c r="E38" s="47"/>
      <c r="F38" s="25">
        <f>'[4]УК ВР декабрь нар'!DB59+'[4]УК ВР декабрь нар'!DY59+'[4]УК ВР декабрь нар'!DZ59+'[4]УК ВР декабрь нар'!EA59+'[4]УК ВР декабрь нар'!EB59+'[4]УК ВР декабрь нар'!EC59+'[4]УК ВР декабрь нар'!ED59+'[4]УК ВР декабрь нар'!EE59+'[4]УК ВР декабрь нар'!EF59</f>
        <v>0</v>
      </c>
    </row>
    <row r="39" spans="1:12" ht="51" hidden="1" customHeight="1" x14ac:dyDescent="0.3">
      <c r="A39" s="48" t="s">
        <v>63</v>
      </c>
      <c r="B39" s="58"/>
      <c r="C39" s="58"/>
      <c r="D39" s="58"/>
      <c r="E39" s="59"/>
      <c r="F39" s="25">
        <f>'[4]УК ВР декабрь нар'!DG59+'[4]УК ВР декабрь нар'!EP59</f>
        <v>36210.024862840888</v>
      </c>
    </row>
    <row r="40" spans="1:12" ht="72" customHeight="1" x14ac:dyDescent="0.3">
      <c r="A40" s="60" t="s">
        <v>74</v>
      </c>
      <c r="B40" s="61"/>
      <c r="C40" s="61"/>
      <c r="D40" s="61"/>
      <c r="E40" s="62"/>
      <c r="F40" s="26">
        <f>SUM(F41:F49)</f>
        <v>162427.23819999999</v>
      </c>
    </row>
    <row r="41" spans="1:12" ht="15.6" hidden="1" x14ac:dyDescent="0.3">
      <c r="A41" s="63" t="s">
        <v>20</v>
      </c>
      <c r="B41" s="64"/>
      <c r="C41" s="64"/>
      <c r="D41" s="64"/>
      <c r="E41" s="65"/>
      <c r="F41" s="25">
        <f>'[4]УК ВР декабрь нар'!$EU59+'[4]УК ВР декабрь нар'!FV59+'[4]УК ВР декабрь нар'!EY59</f>
        <v>154863.82</v>
      </c>
      <c r="L41" s="39"/>
    </row>
    <row r="42" spans="1:12" ht="15.6" hidden="1" x14ac:dyDescent="0.3">
      <c r="A42" s="42" t="s">
        <v>31</v>
      </c>
      <c r="B42" s="43"/>
      <c r="C42" s="43"/>
      <c r="D42" s="43"/>
      <c r="E42" s="43"/>
      <c r="F42" s="25"/>
    </row>
    <row r="43" spans="1:12" ht="15.6" hidden="1" x14ac:dyDescent="0.3">
      <c r="A43" s="47" t="s">
        <v>21</v>
      </c>
      <c r="B43" s="47"/>
      <c r="C43" s="47"/>
      <c r="D43" s="47"/>
      <c r="E43" s="42"/>
      <c r="F43" s="25"/>
    </row>
    <row r="44" spans="1:12" ht="15.6" hidden="1" x14ac:dyDescent="0.3">
      <c r="A44" s="42" t="s">
        <v>17</v>
      </c>
      <c r="B44" s="43"/>
      <c r="C44" s="43"/>
      <c r="D44" s="43"/>
      <c r="E44" s="43"/>
      <c r="F44" s="25"/>
    </row>
    <row r="45" spans="1:12" ht="15.6" hidden="1" x14ac:dyDescent="0.3">
      <c r="A45" s="47" t="s">
        <v>22</v>
      </c>
      <c r="B45" s="47"/>
      <c r="C45" s="47"/>
      <c r="D45" s="47"/>
      <c r="E45" s="42"/>
      <c r="F45" s="25"/>
    </row>
    <row r="46" spans="1:12" ht="15.6" hidden="1" x14ac:dyDescent="0.3">
      <c r="A46" s="42" t="s">
        <v>17</v>
      </c>
      <c r="B46" s="43"/>
      <c r="C46" s="43"/>
      <c r="D46" s="43"/>
      <c r="E46" s="43"/>
      <c r="F46" s="25"/>
    </row>
    <row r="47" spans="1:12" ht="15.6" hidden="1" x14ac:dyDescent="0.3">
      <c r="A47" s="47" t="s">
        <v>18</v>
      </c>
      <c r="B47" s="47"/>
      <c r="C47" s="47"/>
      <c r="D47" s="47"/>
      <c r="E47" s="42"/>
      <c r="F47" s="25">
        <f>'[4]УК ВР декабрь нар'!EW59+'[4]УК ВР декабрь нар'!FA59+'[4]УК ВР декабрь нар'!FZ59</f>
        <v>2441.7008999999998</v>
      </c>
    </row>
    <row r="48" spans="1:12" ht="15.6" hidden="1" x14ac:dyDescent="0.3">
      <c r="A48" s="42" t="s">
        <v>19</v>
      </c>
      <c r="B48" s="43"/>
      <c r="C48" s="43"/>
      <c r="D48" s="43"/>
      <c r="E48" s="43"/>
      <c r="F48" s="25">
        <f>'[4]УК ВР декабрь нар'!FL59+'[4]УК ВР декабрь нар'!GG59</f>
        <v>5121.7172999999993</v>
      </c>
    </row>
    <row r="49" spans="1:15" ht="15.6" hidden="1" x14ac:dyDescent="0.3">
      <c r="A49" s="48" t="s">
        <v>64</v>
      </c>
      <c r="B49" s="58"/>
      <c r="C49" s="58"/>
      <c r="D49" s="58"/>
      <c r="E49" s="59"/>
      <c r="F49" s="25">
        <f>'[4]УК ВР декабрь нар'!FS59+'[4]УК ВР декабрь нар'!GL59</f>
        <v>0</v>
      </c>
    </row>
    <row r="50" spans="1:15" ht="15.6" hidden="1" customHeight="1" x14ac:dyDescent="0.3">
      <c r="A50" s="60" t="s">
        <v>37</v>
      </c>
      <c r="B50" s="43"/>
      <c r="C50" s="43"/>
      <c r="D50" s="43"/>
      <c r="E50" s="44"/>
      <c r="F50" s="32"/>
    </row>
    <row r="51" spans="1:15" ht="15.6" x14ac:dyDescent="0.3">
      <c r="A51" s="67" t="s">
        <v>75</v>
      </c>
      <c r="B51" s="68"/>
      <c r="C51" s="68"/>
      <c r="D51" s="68"/>
      <c r="E51" s="69"/>
      <c r="F51" s="26">
        <f>F26+F33+F40+F50</f>
        <v>411623.9243428593</v>
      </c>
      <c r="G51" s="19"/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93224.58</v>
      </c>
    </row>
    <row r="53" spans="1:15" ht="15.6" x14ac:dyDescent="0.3">
      <c r="A53" s="42" t="s">
        <v>23</v>
      </c>
      <c r="B53" s="43"/>
      <c r="C53" s="43"/>
      <c r="D53" s="43"/>
      <c r="E53" s="43"/>
      <c r="F53" s="25">
        <v>15808.52</v>
      </c>
    </row>
    <row r="54" spans="1:15" ht="15.6" x14ac:dyDescent="0.3">
      <c r="A54" s="42" t="s">
        <v>24</v>
      </c>
      <c r="B54" s="43"/>
      <c r="C54" s="43"/>
      <c r="D54" s="43"/>
      <c r="E54" s="43"/>
      <c r="F54" s="25">
        <v>77416.06</v>
      </c>
    </row>
    <row r="55" spans="1:15" ht="18" hidden="1" customHeight="1" x14ac:dyDescent="0.3">
      <c r="A55" s="63" t="s">
        <v>25</v>
      </c>
      <c r="B55" s="64"/>
      <c r="C55" s="64"/>
      <c r="D55" s="64"/>
      <c r="E55" s="65"/>
      <c r="F55" s="25">
        <v>0</v>
      </c>
    </row>
    <row r="56" spans="1:15" ht="15.6" x14ac:dyDescent="0.3">
      <c r="A56" s="70" t="s">
        <v>67</v>
      </c>
      <c r="B56" s="70"/>
      <c r="C56" s="70"/>
      <c r="D56" s="70"/>
      <c r="E56" s="70"/>
      <c r="F56" s="26">
        <f>F51+F52</f>
        <v>504848.50434285932</v>
      </c>
      <c r="N56" s="19"/>
      <c r="O56" s="19"/>
    </row>
    <row r="57" spans="1:15" ht="15.6" x14ac:dyDescent="0.3">
      <c r="A57" s="57" t="s">
        <v>26</v>
      </c>
      <c r="B57" s="57"/>
      <c r="C57" s="57"/>
      <c r="D57" s="57"/>
      <c r="E57" s="57"/>
      <c r="F57" s="27">
        <f>E17</f>
        <v>742065.33000000007</v>
      </c>
    </row>
    <row r="58" spans="1:15" ht="15.6" x14ac:dyDescent="0.3">
      <c r="A58" s="57" t="s">
        <v>27</v>
      </c>
      <c r="B58" s="57"/>
      <c r="C58" s="57"/>
      <c r="D58" s="57"/>
      <c r="E58" s="57"/>
      <c r="F58" s="26">
        <f>F17</f>
        <v>674469.51000000024</v>
      </c>
      <c r="H58" s="28"/>
    </row>
    <row r="59" spans="1:15" ht="15.6" x14ac:dyDescent="0.3">
      <c r="A59" s="66" t="s">
        <v>28</v>
      </c>
      <c r="B59" s="66"/>
      <c r="C59" s="66"/>
      <c r="D59" s="66"/>
      <c r="E59" s="66"/>
      <c r="F59" s="26">
        <f>F25+F57-F56</f>
        <v>-158188.02828598715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Козловская 33</vt:lpstr>
      <vt:lpstr>Козловская 33(2019)</vt:lpstr>
      <vt:lpstr>Козловская 33(2020)</vt:lpstr>
      <vt:lpstr>Козловская 33(2021)</vt:lpstr>
      <vt:lpstr>'Козловская 33'!Область_печати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2018-04-11T11:24:39Z</cp:lastPrinted>
  <dcterms:created xsi:type="dcterms:W3CDTF">2013-05-24T09:13:10Z</dcterms:created>
  <dcterms:modified xsi:type="dcterms:W3CDTF">2022-04-14T08:10:19Z</dcterms:modified>
</cp:coreProperties>
</file>